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6" windowHeight="10236" activeTab="3"/>
  </bookViews>
  <sheets>
    <sheet name="Профсоюзная 21" sheetId="1" r:id="rId1"/>
    <sheet name="Профсоюзная 21(2019)" sheetId="2" r:id="rId2"/>
    <sheet name="Профсоюзная 21(2020)" sheetId="3" r:id="rId3"/>
    <sheet name="Профсоюзная 21(2021)" sheetId="4" r:id="rId4"/>
  </sheets>
  <externalReferences>
    <externalReference r:id="rId5"/>
    <externalReference r:id="rId6"/>
    <externalReference r:id="rId7"/>
    <externalReference r:id="rId8"/>
  </externalReferences>
  <definedNames>
    <definedName name="Z_6E36EA37_049E_4FAE_B719_2847CD16F858_.wvu.Cols" localSheetId="0" hidden="1">'Профсоюзная 21'!#REF!,'Профсоюзная 21'!#REF!</definedName>
    <definedName name="Z_6E36EA37_049E_4FAE_B719_2847CD16F858_.wvu.Rows" localSheetId="0" hidden="1">'Профсоюзная 21'!$42:$45</definedName>
    <definedName name="Z_73C0D023_21BD_4441_8EFA_957546C15799_.wvu.Cols" localSheetId="0" hidden="1">'Профсоюзная 21'!#REF!,'Профсоюзная 21'!#REF!</definedName>
    <definedName name="Z_73C0D023_21BD_4441_8EFA_957546C15799_.wvu.Rows" localSheetId="0" hidden="1">'Профсоюзная 21'!$42:$45</definedName>
    <definedName name="_xlnm.Print_Area" localSheetId="0">'Профсоюзная 21'!$A$1:$K$60</definedName>
  </definedNames>
  <calcPr calcId="145621"/>
</workbook>
</file>

<file path=xl/calcChain.xml><?xml version="1.0" encoding="utf-8"?>
<calcChain xmlns="http://schemas.openxmlformats.org/spreadsheetml/2006/main">
  <c r="F33" i="4" l="1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F25" i="4" l="1"/>
  <c r="G8" i="4"/>
  <c r="G6" i="4"/>
  <c r="A2" i="4"/>
  <c r="F58" i="4"/>
  <c r="F57" i="4"/>
  <c r="F52" i="4"/>
  <c r="F40" i="4"/>
  <c r="F26" i="4"/>
  <c r="G21" i="4"/>
  <c r="F21" i="4"/>
  <c r="E21" i="4"/>
  <c r="G16" i="4"/>
  <c r="F16" i="4"/>
  <c r="E16" i="4"/>
  <c r="G9" i="4"/>
  <c r="F9" i="4"/>
  <c r="E9" i="4"/>
  <c r="F51" i="4" l="1"/>
  <c r="F33" i="3"/>
  <c r="F56" i="4" l="1"/>
  <c r="F59" i="4" s="1"/>
  <c r="F49" i="3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6" i="3" s="1"/>
  <c r="F51" i="3" s="1"/>
  <c r="F25" i="3"/>
  <c r="F58" i="3"/>
  <c r="F57" i="3"/>
  <c r="F52" i="3"/>
  <c r="F40" i="3"/>
  <c r="G21" i="3"/>
  <c r="F21" i="3"/>
  <c r="E21" i="3"/>
  <c r="G16" i="3"/>
  <c r="F16" i="3"/>
  <c r="E16" i="3"/>
  <c r="G9" i="3"/>
  <c r="F9" i="3"/>
  <c r="E9" i="3"/>
  <c r="G8" i="3"/>
  <c r="G6" i="3"/>
  <c r="A2" i="3"/>
  <c r="F56" i="3" l="1"/>
  <c r="F59" i="3" s="1"/>
  <c r="E9" i="2"/>
  <c r="F33" i="2"/>
  <c r="F58" i="2"/>
  <c r="F57" i="2"/>
  <c r="F9" i="2"/>
  <c r="G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F25" i="2"/>
  <c r="G8" i="2"/>
  <c r="G6" i="2"/>
  <c r="A2" i="2"/>
  <c r="F52" i="2"/>
  <c r="F40" i="2"/>
  <c r="F26" i="2"/>
  <c r="G21" i="2"/>
  <c r="F21" i="2"/>
  <c r="E21" i="2"/>
  <c r="G16" i="2"/>
  <c r="F16" i="2"/>
  <c r="E16" i="2"/>
  <c r="F51" i="2" l="1"/>
  <c r="F56" i="2" s="1"/>
  <c r="F59" i="2" s="1"/>
  <c r="F39" i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20" i="1"/>
  <c r="G20" i="1"/>
  <c r="E20" i="1"/>
  <c r="F50" i="1" l="1"/>
  <c r="F55" i="1" s="1"/>
  <c r="E15" i="1"/>
  <c r="F15" i="1"/>
  <c r="G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<sst xmlns="http://schemas.openxmlformats.org/spreadsheetml/2006/main" count="242" uniqueCount="78">
  <si>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</si>
  <si>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</si>
  <si>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</si>
  <si>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</si>
  <si>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</si>
  <si>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</si>
  <si>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</si>
  <si>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</si>
  <si>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</si>
  <si>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</si>
  <si>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</si>
  <si>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</si>
  <si>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</si>
  <si>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</si>
  <si>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</si>
  <si>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</si>
  <si>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</si>
  <si>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</si>
  <si>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</si>
  <si>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</si>
  <si>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</si>
  <si>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</si>
  <si>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</si>
  <si>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</si>
  <si>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</si>
  <si>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</si>
  <si>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</si>
  <si>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</si>
  <si>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</si>
  <si>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</si>
  <si>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</si>
  <si>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</si>
  <si>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</si>
  <si>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</si>
  <si>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</si>
  <si>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</si>
  <si>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</si>
  <si>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</si>
  <si>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Профсоюзная 21</t>
  </si>
  <si>
    <t>в управлении с 01.01.2011г</t>
  </si>
  <si>
    <t>задолженность с нарастающим итогом с - 01.01.2011г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</si>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</sst>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98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0" fontId="4" fillId="2" borderId="0" xfId="0" applyFont="1" applyFill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10" fillId="0" borderId="4" xfId="0" applyNumberFormat="1" applyFont="1" applyBorder="1"/>
    <xf numFmtId="4" fontId="9" fillId="0" borderId="4" xfId="0" applyNumberFormat="1" applyFont="1" applyBorder="1" applyAlignment="1">
      <alignment horizont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right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82">
          <cell r="W82">
            <v>14284.743276118064</v>
          </cell>
          <cell r="X82">
            <v>2939.8526476844913</v>
          </cell>
          <cell r="Y82">
            <v>16761.159100000001</v>
          </cell>
          <cell r="AA82">
            <v>0</v>
          </cell>
          <cell r="AB82">
            <v>9064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1133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Y82">
            <v>49081.558005669438</v>
          </cell>
          <cell r="BB82">
            <v>0</v>
          </cell>
          <cell r="BC82">
            <v>0</v>
          </cell>
          <cell r="CN82">
            <v>13108.237975002443</v>
          </cell>
          <cell r="CO82">
            <v>2686.6169945671832</v>
          </cell>
          <cell r="CP82">
            <v>40.808600000000006</v>
          </cell>
          <cell r="DB82">
            <v>0</v>
          </cell>
          <cell r="DG82">
            <v>11195.97092538727</v>
          </cell>
          <cell r="DU82">
            <v>54667.808740847278</v>
          </cell>
          <cell r="DV82">
            <v>11413.17047366133</v>
          </cell>
          <cell r="DW82">
            <v>7428.4424000000008</v>
          </cell>
          <cell r="EK82">
            <v>0</v>
          </cell>
          <cell r="EQ82">
            <v>43775.502465034755</v>
          </cell>
          <cell r="FB82">
            <v>60936.519360127437</v>
          </cell>
          <cell r="FC82">
            <v>12438.598725153126</v>
          </cell>
          <cell r="FD82">
            <v>927.71040000000005</v>
          </cell>
          <cell r="FL82">
            <v>0</v>
          </cell>
          <cell r="FS82">
            <v>33730.930177437374</v>
          </cell>
          <cell r="FX82">
            <v>41039.912138568732</v>
          </cell>
          <cell r="FY82">
            <v>8366.7796790707034</v>
          </cell>
          <cell r="FZ82">
            <v>0</v>
          </cell>
          <cell r="GG82">
            <v>1064.8800000000001</v>
          </cell>
          <cell r="GL82">
            <v>26835.925676610656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82">
          <cell r="W82">
            <v>10038.348480025397</v>
          </cell>
          <cell r="X82">
            <v>3075.2336644225607</v>
          </cell>
          <cell r="Y82">
            <v>70.750699999999995</v>
          </cell>
          <cell r="AK82">
            <v>0</v>
          </cell>
          <cell r="AV82">
            <v>4532</v>
          </cell>
          <cell r="AY82">
            <v>46478.080183201979</v>
          </cell>
          <cell r="BM82">
            <v>9937.0486000000001</v>
          </cell>
          <cell r="BN82">
            <v>0</v>
          </cell>
          <cell r="CN82">
            <v>15050.972024549817</v>
          </cell>
          <cell r="CO82">
            <v>4665.801327610443</v>
          </cell>
          <cell r="CP82">
            <v>12.741099999999999</v>
          </cell>
          <cell r="DB82">
            <v>0</v>
          </cell>
          <cell r="DG82">
            <v>21757.383056393595</v>
          </cell>
          <cell r="DU82">
            <v>47623.564626422587</v>
          </cell>
          <cell r="DV82">
            <v>14691.068383645168</v>
          </cell>
          <cell r="DW82">
            <v>8717.9097000000002</v>
          </cell>
          <cell r="EL82">
            <v>0</v>
          </cell>
          <cell r="EQ82">
            <v>32384.548946756899</v>
          </cell>
          <cell r="FB82">
            <v>61342.99342646372</v>
          </cell>
          <cell r="FC82">
            <v>18671.143687984812</v>
          </cell>
          <cell r="FD82">
            <v>931.5659999999998</v>
          </cell>
          <cell r="FL82">
            <v>0</v>
          </cell>
          <cell r="FS82">
            <v>28016.936361508881</v>
          </cell>
          <cell r="FX82">
            <v>41382.72193857596</v>
          </cell>
          <cell r="FY82">
            <v>12576.087432520035</v>
          </cell>
          <cell r="FZ82">
            <v>0</v>
          </cell>
          <cell r="GG82">
            <v>4232.8980000000001</v>
          </cell>
          <cell r="GL82">
            <v>23020.333428525879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82">
          <cell r="W82">
            <v>23880.142734436427</v>
          </cell>
          <cell r="X82">
            <v>6002.6874842594743</v>
          </cell>
          <cell r="Y82">
            <v>4642.4468999999999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Y82">
            <v>102433.96415329773</v>
          </cell>
          <cell r="BM82">
            <v>0</v>
          </cell>
          <cell r="CN82">
            <v>13629.054401806547</v>
          </cell>
          <cell r="CO82">
            <v>4225.0068645600295</v>
          </cell>
          <cell r="CP82">
            <v>196.23559999999998</v>
          </cell>
          <cell r="DB82">
            <v>0</v>
          </cell>
          <cell r="DF82">
            <v>12413.162423634036</v>
          </cell>
          <cell r="DU82">
            <v>63065.419546554163</v>
          </cell>
          <cell r="DV82">
            <v>16056.892809202636</v>
          </cell>
          <cell r="DW82">
            <v>9389.9229000000014</v>
          </cell>
          <cell r="EK82">
            <v>0</v>
          </cell>
          <cell r="EP82">
            <v>39734.938574530206</v>
          </cell>
          <cell r="FB82">
            <v>61211.251101304311</v>
          </cell>
          <cell r="FC82">
            <v>16131.059650272155</v>
          </cell>
          <cell r="FD82">
            <v>813.62340000000006</v>
          </cell>
          <cell r="FE82">
            <v>0</v>
          </cell>
          <cell r="FL82">
            <v>0</v>
          </cell>
          <cell r="FS82">
            <v>28902.708476853695</v>
          </cell>
          <cell r="FX82">
            <v>39861.489517611626</v>
          </cell>
          <cell r="FY82">
            <v>10823.614207980836</v>
          </cell>
          <cell r="FZ82">
            <v>231.56040000000002</v>
          </cell>
          <cell r="GG82">
            <v>18287.07</v>
          </cell>
          <cell r="GL82">
            <v>21935.051463471762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82">
          <cell r="W82">
            <v>32662.424748728503</v>
          </cell>
          <cell r="X82">
            <v>7733.166539471149</v>
          </cell>
          <cell r="Y82">
            <v>24363.558199999999</v>
          </cell>
          <cell r="AV82">
            <v>0</v>
          </cell>
          <cell r="AY82">
            <v>157536.42953373436</v>
          </cell>
          <cell r="BM82">
            <v>0</v>
          </cell>
          <cell r="BN82">
            <v>0</v>
          </cell>
          <cell r="BO82">
            <v>0</v>
          </cell>
          <cell r="BP82">
            <v>0</v>
          </cell>
          <cell r="CN82">
            <v>14737.132840185426</v>
          </cell>
          <cell r="CO82">
            <v>4107.3451973301126</v>
          </cell>
          <cell r="CP82">
            <v>2624.9137999999998</v>
          </cell>
          <cell r="DB82">
            <v>0</v>
          </cell>
          <cell r="DG82">
            <v>13300.955939553685</v>
          </cell>
          <cell r="DL82">
            <v>5782.9242999999988</v>
          </cell>
          <cell r="DP82">
            <v>2677.9023499999998</v>
          </cell>
          <cell r="DT82">
            <v>2679.6123999999995</v>
          </cell>
          <cell r="DU82">
            <v>56162.394448007406</v>
          </cell>
          <cell r="DV82">
            <v>13347.26101366556</v>
          </cell>
          <cell r="DX82">
            <v>0</v>
          </cell>
          <cell r="DY82">
            <v>0</v>
          </cell>
          <cell r="DZ82">
            <v>0</v>
          </cell>
          <cell r="EA82">
            <v>0</v>
          </cell>
          <cell r="EB82">
            <v>0</v>
          </cell>
          <cell r="EC82">
            <v>0</v>
          </cell>
          <cell r="ED82">
            <v>0</v>
          </cell>
          <cell r="EE82">
            <v>0</v>
          </cell>
          <cell r="EF82">
            <v>0</v>
          </cell>
          <cell r="EG82">
            <v>0</v>
          </cell>
          <cell r="EH82">
            <v>0</v>
          </cell>
          <cell r="EI82">
            <v>0</v>
          </cell>
          <cell r="EJ82">
            <v>2210.9999999999995</v>
          </cell>
          <cell r="EP82">
            <v>21494.111246693465</v>
          </cell>
          <cell r="EU82">
            <v>116603.76</v>
          </cell>
          <cell r="EW82">
            <v>1803.3652499999998</v>
          </cell>
          <cell r="EY82">
            <v>0</v>
          </cell>
          <cell r="FA82">
            <v>0</v>
          </cell>
          <cell r="FL82">
            <v>4522.4999999999991</v>
          </cell>
          <cell r="FS82">
            <v>0</v>
          </cell>
          <cell r="FV82">
            <v>95435.86</v>
          </cell>
          <cell r="FZ82">
            <v>225.47085000000001</v>
          </cell>
          <cell r="GG82">
            <v>4230.4317000000001</v>
          </cell>
          <cell r="GL82">
            <v>0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60"/>
  <sheetViews>
    <sheetView topLeftCell="A21" zoomScaleNormal="100" zoomScaleSheetLayoutView="70" workbookViewId="0">
      <selection activeCell="F50" sqref="F5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.88671875" style="1" customWidth="1"/>
    <col min="7" max="7" width="16.109375" style="1" customWidth="1"/>
    <col min="8" max="8" width="8.33203125" style="1" customWidth="1"/>
    <col min="9" max="16384" width="9.109375" style="1"/>
  </cols>
  <sheetData>
    <row r="1" spans="1:7" ht="18" customHeight="1" x14ac:dyDescent="0.25">
      <c r="A1" s="74" t="s">
        <v>51</v>
      </c>
      <c r="B1" s="74"/>
      <c r="C1" s="74"/>
      <c r="D1" s="74"/>
      <c r="E1" s="74"/>
      <c r="F1" s="74"/>
      <c r="G1" s="75"/>
    </row>
    <row r="2" spans="1:7" ht="21" customHeight="1" x14ac:dyDescent="0.25">
      <c r="A2" s="76" t="s">
        <v>38</v>
      </c>
      <c r="B2" s="77"/>
      <c r="C2" s="77"/>
      <c r="D2" s="77"/>
      <c r="E2" s="77"/>
      <c r="F2" s="77"/>
      <c r="G2" s="77"/>
    </row>
    <row r="3" spans="1:7" ht="14.25" hidden="1" customHeight="1" x14ac:dyDescent="0.25">
      <c r="A3" s="78" t="s">
        <v>0</v>
      </c>
      <c r="B3" s="79"/>
      <c r="C3" s="79"/>
      <c r="D3" s="79"/>
      <c r="E3" s="2">
        <f>E4+E5</f>
        <v>0</v>
      </c>
      <c r="F3" s="3" t="s">
        <v>1</v>
      </c>
    </row>
    <row r="4" spans="1:7" ht="14.25" hidden="1" customHeight="1" x14ac:dyDescent="0.25">
      <c r="A4" s="78" t="s">
        <v>2</v>
      </c>
      <c r="B4" s="79"/>
      <c r="C4" s="79"/>
      <c r="D4" s="79"/>
      <c r="E4" s="2"/>
      <c r="F4" s="3" t="s">
        <v>1</v>
      </c>
    </row>
    <row r="5" spans="1:7" ht="14.25" hidden="1" customHeight="1" x14ac:dyDescent="0.25">
      <c r="A5" s="78" t="s">
        <v>3</v>
      </c>
      <c r="B5" s="79"/>
      <c r="C5" s="79"/>
      <c r="D5" s="79"/>
      <c r="E5" s="2"/>
      <c r="F5" s="3" t="s">
        <v>4</v>
      </c>
    </row>
    <row r="6" spans="1:7" ht="15.6" x14ac:dyDescent="0.25">
      <c r="A6" s="4"/>
      <c r="B6" s="5"/>
      <c r="C6" s="6"/>
      <c r="D6" s="7"/>
      <c r="E6" s="35" t="s">
        <v>50</v>
      </c>
      <c r="F6" s="8"/>
      <c r="G6" s="1" t="s">
        <v>39</v>
      </c>
    </row>
    <row r="7" spans="1:7" ht="10.199999999999999" customHeight="1" x14ac:dyDescent="0.3">
      <c r="A7" s="9"/>
      <c r="B7" s="10"/>
      <c r="C7" s="11"/>
      <c r="D7" s="12"/>
      <c r="E7" s="13"/>
      <c r="F7" s="14"/>
    </row>
    <row r="8" spans="1:7" ht="55.2" x14ac:dyDescent="0.25">
      <c r="A8" s="89" t="s">
        <v>5</v>
      </c>
      <c r="B8" s="90"/>
      <c r="C8" s="90"/>
      <c r="D8" s="91"/>
      <c r="E8" s="15" t="s">
        <v>6</v>
      </c>
      <c r="F8" s="15" t="s">
        <v>7</v>
      </c>
      <c r="G8" s="16" t="s">
        <v>40</v>
      </c>
    </row>
    <row r="9" spans="1:7" ht="15.6" x14ac:dyDescent="0.3">
      <c r="A9" s="92" t="s">
        <v>8</v>
      </c>
      <c r="B9" s="93"/>
      <c r="C9" s="93"/>
      <c r="D9" s="94"/>
      <c r="E9" s="17">
        <f>SUM(E10:E14)</f>
        <v>1835350.81</v>
      </c>
      <c r="F9" s="17">
        <f t="shared" ref="F9:G9" si="0">SUM(F10:F14)</f>
        <v>1704416.56</v>
      </c>
      <c r="G9" s="17">
        <f t="shared" si="0"/>
        <v>552299.94000000006</v>
      </c>
    </row>
    <row r="10" spans="1:7" ht="13.2" customHeight="1" x14ac:dyDescent="0.3">
      <c r="A10" s="80" t="s">
        <v>9</v>
      </c>
      <c r="B10" s="81"/>
      <c r="C10" s="81"/>
      <c r="D10" s="82"/>
      <c r="E10" s="18">
        <v>820400.64000000001</v>
      </c>
      <c r="F10" s="18">
        <v>749660.36</v>
      </c>
      <c r="G10" s="19">
        <v>288899.81</v>
      </c>
    </row>
    <row r="11" spans="1:7" ht="14.4" customHeight="1" x14ac:dyDescent="0.3">
      <c r="A11" s="80" t="s">
        <v>10</v>
      </c>
      <c r="B11" s="81"/>
      <c r="C11" s="81"/>
      <c r="D11" s="82"/>
      <c r="E11" s="18"/>
      <c r="F11" s="18"/>
      <c r="G11" s="19"/>
    </row>
    <row r="12" spans="1:7" ht="13.95" customHeight="1" x14ac:dyDescent="0.3">
      <c r="A12" s="80" t="s">
        <v>11</v>
      </c>
      <c r="B12" s="81"/>
      <c r="C12" s="81"/>
      <c r="D12" s="82"/>
      <c r="E12" s="18">
        <v>178491.25</v>
      </c>
      <c r="F12" s="18">
        <v>164885.15</v>
      </c>
      <c r="G12" s="19">
        <v>45399.96</v>
      </c>
    </row>
    <row r="13" spans="1:7" ht="13.5" customHeight="1" x14ac:dyDescent="0.3">
      <c r="A13" s="80" t="s">
        <v>12</v>
      </c>
      <c r="B13" s="81"/>
      <c r="C13" s="81"/>
      <c r="D13" s="82"/>
      <c r="E13" s="18">
        <v>361600.45</v>
      </c>
      <c r="F13" s="18">
        <v>334747.57</v>
      </c>
      <c r="G13" s="19">
        <v>85228.46</v>
      </c>
    </row>
    <row r="14" spans="1:7" ht="14.4" customHeight="1" x14ac:dyDescent="0.3">
      <c r="A14" s="73" t="s">
        <v>13</v>
      </c>
      <c r="B14" s="73"/>
      <c r="C14" s="73"/>
      <c r="D14" s="73"/>
      <c r="E14" s="18">
        <v>474858.47</v>
      </c>
      <c r="F14" s="18">
        <v>455123.48</v>
      </c>
      <c r="G14" s="19">
        <v>132771.71</v>
      </c>
    </row>
    <row r="15" spans="1:7" ht="15.6" x14ac:dyDescent="0.3">
      <c r="A15" s="83" t="s">
        <v>41</v>
      </c>
      <c r="B15" s="84"/>
      <c r="C15" s="84"/>
      <c r="D15" s="85"/>
      <c r="E15" s="36">
        <f>SUM(E16:E19)</f>
        <v>759963.17</v>
      </c>
      <c r="F15" s="36">
        <f t="shared" ref="F15:G15" si="1">SUM(F16:F19)</f>
        <v>727880.1399999999</v>
      </c>
      <c r="G15" s="36">
        <f t="shared" si="1"/>
        <v>193379.92</v>
      </c>
    </row>
    <row r="16" spans="1:7" ht="33.6" customHeight="1" x14ac:dyDescent="0.3">
      <c r="A16" s="86" t="s">
        <v>43</v>
      </c>
      <c r="B16" s="87"/>
      <c r="C16" s="87"/>
      <c r="D16" s="88"/>
      <c r="E16" s="18">
        <v>744074.69</v>
      </c>
      <c r="F16" s="18">
        <v>712845.7</v>
      </c>
      <c r="G16" s="19">
        <v>190719.51</v>
      </c>
    </row>
    <row r="17" spans="1:13" ht="15.6" x14ac:dyDescent="0.3">
      <c r="A17" s="73" t="s">
        <v>44</v>
      </c>
      <c r="B17" s="73"/>
      <c r="C17" s="73"/>
      <c r="D17" s="73"/>
      <c r="E17" s="18">
        <v>1588.68</v>
      </c>
      <c r="F17" s="18">
        <v>1510.6</v>
      </c>
      <c r="G17" s="19">
        <v>263.7</v>
      </c>
    </row>
    <row r="18" spans="1:13" ht="15.6" x14ac:dyDescent="0.3">
      <c r="A18" s="73" t="s">
        <v>45</v>
      </c>
      <c r="B18" s="73"/>
      <c r="C18" s="73"/>
      <c r="D18" s="73"/>
      <c r="E18" s="18"/>
      <c r="F18" s="18"/>
      <c r="G18" s="19"/>
    </row>
    <row r="19" spans="1:13" ht="15.6" x14ac:dyDescent="0.3">
      <c r="A19" s="73" t="s">
        <v>46</v>
      </c>
      <c r="B19" s="73"/>
      <c r="C19" s="73"/>
      <c r="D19" s="73"/>
      <c r="E19" s="18">
        <v>14299.8</v>
      </c>
      <c r="F19" s="18">
        <v>13523.84</v>
      </c>
      <c r="G19" s="19">
        <v>2396.71</v>
      </c>
    </row>
    <row r="20" spans="1:13" ht="15.6" x14ac:dyDescent="0.3">
      <c r="A20" s="72" t="s">
        <v>14</v>
      </c>
      <c r="B20" s="72"/>
      <c r="C20" s="72"/>
      <c r="D20" s="72"/>
      <c r="E20" s="37">
        <f>E21</f>
        <v>7387.38</v>
      </c>
      <c r="F20" s="37">
        <f t="shared" ref="F20:G20" si="2">F21</f>
        <v>6982.47</v>
      </c>
      <c r="G20" s="37">
        <f t="shared" si="2"/>
        <v>2953.7</v>
      </c>
    </row>
    <row r="21" spans="1:13" ht="15.6" x14ac:dyDescent="0.3">
      <c r="A21" s="73" t="s">
        <v>15</v>
      </c>
      <c r="B21" s="73"/>
      <c r="C21" s="73"/>
      <c r="D21" s="73"/>
      <c r="E21" s="18">
        <v>7387.38</v>
      </c>
      <c r="F21" s="18">
        <v>6982.47</v>
      </c>
      <c r="G21" s="19">
        <v>2953.7</v>
      </c>
    </row>
    <row r="22" spans="1:13" ht="8.4" customHeight="1" x14ac:dyDescent="0.3">
      <c r="A22" s="21"/>
      <c r="B22" s="22"/>
      <c r="C22" s="22"/>
      <c r="D22" s="22"/>
      <c r="E22" s="30"/>
      <c r="F22" s="30"/>
      <c r="G22" s="23"/>
    </row>
    <row r="23" spans="1:13" ht="15.6" x14ac:dyDescent="0.3">
      <c r="A23" s="24" t="s">
        <v>42</v>
      </c>
      <c r="B23" s="24"/>
      <c r="C23" s="24"/>
      <c r="D23" s="24"/>
      <c r="E23" s="25"/>
      <c r="F23" s="14"/>
    </row>
    <row r="24" spans="1:13" ht="15.6" x14ac:dyDescent="0.3">
      <c r="A24" s="43" t="s">
        <v>52</v>
      </c>
      <c r="B24" s="43"/>
      <c r="C24" s="43"/>
      <c r="D24" s="43"/>
      <c r="E24" s="43"/>
      <c r="F24" s="18">
        <v>-1120212.7441917513</v>
      </c>
      <c r="G24" s="20"/>
    </row>
    <row r="25" spans="1:13" ht="15.75" customHeight="1" x14ac:dyDescent="0.25">
      <c r="A25" s="66" t="s">
        <v>30</v>
      </c>
      <c r="B25" s="67"/>
      <c r="C25" s="67"/>
      <c r="D25" s="67"/>
      <c r="E25" s="68"/>
      <c r="F25" s="62">
        <f>SUM(F27:F31)</f>
        <v>93264.313029471989</v>
      </c>
    </row>
    <row r="26" spans="1:13" ht="28.5" customHeight="1" x14ac:dyDescent="0.25">
      <c r="A26" s="69"/>
      <c r="B26" s="70"/>
      <c r="C26" s="70"/>
      <c r="D26" s="70"/>
      <c r="E26" s="71"/>
      <c r="F26" s="63"/>
    </row>
    <row r="27" spans="1:13" ht="15.6" hidden="1" x14ac:dyDescent="0.3">
      <c r="A27" s="51" t="s">
        <v>16</v>
      </c>
      <c r="B27" s="46"/>
      <c r="C27" s="46"/>
      <c r="D27" s="46"/>
      <c r="E27" s="47"/>
      <c r="F27" s="26">
        <f>'[1]УК ВР декабрь нар'!W82</f>
        <v>14284.743276118064</v>
      </c>
      <c r="M27" s="33"/>
    </row>
    <row r="28" spans="1:13" ht="15.6" hidden="1" x14ac:dyDescent="0.3">
      <c r="A28" s="51" t="s">
        <v>31</v>
      </c>
      <c r="B28" s="46"/>
      <c r="C28" s="46"/>
      <c r="D28" s="46"/>
      <c r="E28" s="47"/>
      <c r="F28" s="26">
        <f>'[1]УК ВР декабрь нар'!X82</f>
        <v>2939.8526476844913</v>
      </c>
    </row>
    <row r="29" spans="1:13" ht="15.6" hidden="1" x14ac:dyDescent="0.3">
      <c r="A29" s="51" t="s">
        <v>18</v>
      </c>
      <c r="B29" s="46"/>
      <c r="C29" s="46"/>
      <c r="D29" s="46"/>
      <c r="E29" s="47"/>
      <c r="F29" s="26">
        <f>'[1]УК ВР декабрь нар'!Y82</f>
        <v>16761.159100000001</v>
      </c>
    </row>
    <row r="30" spans="1:13" ht="15.6" hidden="1" x14ac:dyDescent="0.3">
      <c r="A30" s="51" t="s">
        <v>19</v>
      </c>
      <c r="B30" s="46"/>
      <c r="C30" s="46"/>
      <c r="D30" s="46"/>
      <c r="E30" s="47"/>
      <c r="F30" s="26">
        <f>'[1]УК ВР декабрь нар'!AA82+'[1]УК ВР декабрь нар'!AB82+'[1]УК ВР декабрь нар'!AC82+'[1]УК ВР декабрь нар'!AD82+'[1]УК ВР декабрь нар'!AE82+'[1]УК ВР декабрь нар'!AF82+'[1]УК ВР декабрь нар'!AG82+'[1]УК ВР декабрь нар'!AH82+'[1]УК ВР декабрь нар'!AJ82+'[1]УК ВР декабрь нар'!AL82+'[1]УК ВР декабрь нар'!AN82+'[1]УК ВР декабрь нар'!AO82+'[1]УК ВР декабрь нар'!AP82+'[1]УК ВР декабрь нар'!AQ82+'[1]УК ВР декабрь нар'!AR82+'[1]УК ВР декабрь нар'!AT82</f>
        <v>10197</v>
      </c>
    </row>
    <row r="31" spans="1:13" ht="36.75" hidden="1" customHeight="1" x14ac:dyDescent="0.3">
      <c r="A31" s="56" t="s">
        <v>32</v>
      </c>
      <c r="B31" s="64"/>
      <c r="C31" s="64"/>
      <c r="D31" s="64"/>
      <c r="E31" s="65"/>
      <c r="F31" s="26">
        <f>'[1]УК ВР декабрь нар'!AY82</f>
        <v>49081.558005669438</v>
      </c>
    </row>
    <row r="32" spans="1:13" ht="15.75" customHeight="1" x14ac:dyDescent="0.25">
      <c r="A32" s="66" t="s">
        <v>33</v>
      </c>
      <c r="B32" s="67"/>
      <c r="C32" s="67"/>
      <c r="D32" s="67"/>
      <c r="E32" s="68"/>
      <c r="F32" s="62">
        <f>SUM(F34:F38)+42729.83</f>
        <v>187046.38857450028</v>
      </c>
    </row>
    <row r="33" spans="1:13" ht="33" customHeight="1" x14ac:dyDescent="0.25">
      <c r="A33" s="69"/>
      <c r="B33" s="70"/>
      <c r="C33" s="70"/>
      <c r="D33" s="70"/>
      <c r="E33" s="71"/>
      <c r="F33" s="63"/>
    </row>
    <row r="34" spans="1:13" ht="15.6" hidden="1" x14ac:dyDescent="0.3">
      <c r="A34" s="59" t="s">
        <v>16</v>
      </c>
      <c r="B34" s="59"/>
      <c r="C34" s="59"/>
      <c r="D34" s="59"/>
      <c r="E34" s="59"/>
      <c r="F34" s="26">
        <f>'[1]УК ВР декабрь нар'!CN82+'[1]УК ВР декабрь нар'!DU82</f>
        <v>67776.046715849719</v>
      </c>
      <c r="M34" s="33"/>
    </row>
    <row r="35" spans="1:13" ht="15.6" hidden="1" x14ac:dyDescent="0.3">
      <c r="A35" s="59" t="s">
        <v>31</v>
      </c>
      <c r="B35" s="59"/>
      <c r="C35" s="59"/>
      <c r="D35" s="59"/>
      <c r="E35" s="59"/>
      <c r="F35" s="26">
        <f>'[1]УК ВР декабрь нар'!CO82+'[1]УК ВР декабрь нар'!DV82</f>
        <v>14099.787468228513</v>
      </c>
    </row>
    <row r="36" spans="1:13" ht="15.6" hidden="1" x14ac:dyDescent="0.3">
      <c r="A36" s="59" t="s">
        <v>18</v>
      </c>
      <c r="B36" s="59"/>
      <c r="C36" s="59"/>
      <c r="D36" s="59"/>
      <c r="E36" s="59"/>
      <c r="F36" s="26">
        <f>'[1]УК ВР декабрь нар'!CP82+'[1]УК ВР декабрь нар'!DW82</f>
        <v>7469.2510000000011</v>
      </c>
    </row>
    <row r="37" spans="1:13" ht="15.6" hidden="1" x14ac:dyDescent="0.3">
      <c r="A37" s="59" t="s">
        <v>19</v>
      </c>
      <c r="B37" s="59"/>
      <c r="C37" s="59"/>
      <c r="D37" s="59"/>
      <c r="E37" s="59"/>
      <c r="F37" s="26">
        <f>'[1]УК ВР декабрь нар'!AI82+'[1]УК ВР декабрь нар'!AJ82+'[1]УК ВР декабрь нар'!AS82+'[1]УК ВР декабрь нар'!BC82+'[1]УК ВР декабрь нар'!DB82+'[1]УК ВР декабрь нар'!EK82+'[1]УК ВР декабрь нар'!AM82</f>
        <v>0</v>
      </c>
    </row>
    <row r="38" spans="1:13" ht="39.75" hidden="1" customHeight="1" x14ac:dyDescent="0.3">
      <c r="A38" s="56" t="s">
        <v>34</v>
      </c>
      <c r="B38" s="57"/>
      <c r="C38" s="57"/>
      <c r="D38" s="57"/>
      <c r="E38" s="58"/>
      <c r="F38" s="26">
        <f>'[1]УК ВР декабрь нар'!DG82+'[1]УК ВР декабрь нар'!EQ82</f>
        <v>54971.473390422027</v>
      </c>
    </row>
    <row r="39" spans="1:13" ht="32.4" customHeight="1" x14ac:dyDescent="0.3">
      <c r="A39" s="45" t="s">
        <v>35</v>
      </c>
      <c r="B39" s="60"/>
      <c r="C39" s="60"/>
      <c r="D39" s="60"/>
      <c r="E39" s="61"/>
      <c r="F39" s="27">
        <f>SUM(F40:F48)+94336.79</f>
        <v>279678.04615696799</v>
      </c>
    </row>
    <row r="40" spans="1:13" ht="15.6" hidden="1" x14ac:dyDescent="0.3">
      <c r="A40" s="52" t="s">
        <v>20</v>
      </c>
      <c r="B40" s="53"/>
      <c r="C40" s="53"/>
      <c r="D40" s="53"/>
      <c r="E40" s="54"/>
      <c r="F40" s="26">
        <f>'[1]УК ВР декабрь нар'!FB82+'[1]УК ВР декабрь нар'!FX82</f>
        <v>101976.43149869617</v>
      </c>
      <c r="M40" s="33"/>
    </row>
    <row r="41" spans="1:13" ht="15.6" hidden="1" x14ac:dyDescent="0.3">
      <c r="A41" s="51" t="s">
        <v>31</v>
      </c>
      <c r="B41" s="46"/>
      <c r="C41" s="46"/>
      <c r="D41" s="46"/>
      <c r="E41" s="46"/>
      <c r="F41" s="26">
        <f>'[1]УК ВР декабрь нар'!FC82+'[1]УК ВР декабрь нар'!FY82</f>
        <v>20805.378404223829</v>
      </c>
    </row>
    <row r="42" spans="1:13" ht="15.6" hidden="1" customHeight="1" x14ac:dyDescent="0.3">
      <c r="A42" s="59" t="s">
        <v>21</v>
      </c>
      <c r="B42" s="59"/>
      <c r="C42" s="59"/>
      <c r="D42" s="59"/>
      <c r="E42" s="51"/>
      <c r="F42" s="26"/>
    </row>
    <row r="43" spans="1:13" ht="15.6" hidden="1" customHeight="1" x14ac:dyDescent="0.3">
      <c r="A43" s="51" t="s">
        <v>17</v>
      </c>
      <c r="B43" s="46"/>
      <c r="C43" s="46"/>
      <c r="D43" s="46"/>
      <c r="E43" s="46"/>
      <c r="F43" s="26"/>
    </row>
    <row r="44" spans="1:13" ht="15.6" hidden="1" customHeight="1" x14ac:dyDescent="0.3">
      <c r="A44" s="59" t="s">
        <v>22</v>
      </c>
      <c r="B44" s="59"/>
      <c r="C44" s="59"/>
      <c r="D44" s="59"/>
      <c r="E44" s="51"/>
      <c r="F44" s="26"/>
    </row>
    <row r="45" spans="1:13" ht="15.6" hidden="1" customHeight="1" x14ac:dyDescent="0.3">
      <c r="A45" s="51" t="s">
        <v>17</v>
      </c>
      <c r="B45" s="46"/>
      <c r="C45" s="46"/>
      <c r="D45" s="46"/>
      <c r="E45" s="46"/>
      <c r="F45" s="26"/>
    </row>
    <row r="46" spans="1:13" ht="15.6" hidden="1" x14ac:dyDescent="0.3">
      <c r="A46" s="59" t="s">
        <v>18</v>
      </c>
      <c r="B46" s="59"/>
      <c r="C46" s="59"/>
      <c r="D46" s="59"/>
      <c r="E46" s="51"/>
      <c r="F46" s="26">
        <f>'[1]УК ВР декабрь нар'!FD82+'[1]УК ВР декабрь нар'!FZ82</f>
        <v>927.71040000000005</v>
      </c>
    </row>
    <row r="47" spans="1:13" ht="15.6" hidden="1" x14ac:dyDescent="0.3">
      <c r="A47" s="51" t="s">
        <v>19</v>
      </c>
      <c r="B47" s="46"/>
      <c r="C47" s="46"/>
      <c r="D47" s="46"/>
      <c r="E47" s="46"/>
      <c r="F47" s="26">
        <f>'[1]УК ВР декабрь нар'!GG82+'[1]УК ВР декабрь нар'!FL82+'[1]УК ВР декабрь нар'!BB82+'[1]УК ВР декабрь нар'!AK82</f>
        <v>1064.8800000000001</v>
      </c>
    </row>
    <row r="48" spans="1:13" ht="43.5" hidden="1" customHeight="1" x14ac:dyDescent="0.3">
      <c r="A48" s="56" t="s">
        <v>36</v>
      </c>
      <c r="B48" s="57"/>
      <c r="C48" s="57"/>
      <c r="D48" s="57"/>
      <c r="E48" s="58"/>
      <c r="F48" s="26">
        <f>'[1]УК ВР декабрь нар'!FS82+'[1]УК ВР декабрь нар'!GL82</f>
        <v>60566.85585404803</v>
      </c>
    </row>
    <row r="49" spans="1:12" ht="15.6" hidden="1" customHeight="1" x14ac:dyDescent="0.3">
      <c r="A49" s="45" t="s">
        <v>37</v>
      </c>
      <c r="B49" s="46"/>
      <c r="C49" s="46"/>
      <c r="D49" s="46"/>
      <c r="E49" s="47"/>
      <c r="F49" s="34"/>
    </row>
    <row r="50" spans="1:12" ht="15.6" x14ac:dyDescent="0.3">
      <c r="A50" s="48" t="s">
        <v>47</v>
      </c>
      <c r="B50" s="49"/>
      <c r="C50" s="49"/>
      <c r="D50" s="49"/>
      <c r="E50" s="50"/>
      <c r="F50" s="27">
        <f>F25+F32+F39+F49</f>
        <v>559988.74776094023</v>
      </c>
    </row>
    <row r="51" spans="1:12" ht="15.6" x14ac:dyDescent="0.3">
      <c r="A51" s="32" t="s">
        <v>48</v>
      </c>
      <c r="B51" s="31"/>
      <c r="C51" s="31"/>
      <c r="D51" s="31"/>
      <c r="E51" s="31"/>
      <c r="F51" s="27">
        <f>F52+F53+F54</f>
        <v>126502.16</v>
      </c>
    </row>
    <row r="52" spans="1:12" ht="15.6" x14ac:dyDescent="0.3">
      <c r="A52" s="51" t="s">
        <v>23</v>
      </c>
      <c r="B52" s="46"/>
      <c r="C52" s="46"/>
      <c r="D52" s="46"/>
      <c r="E52" s="46"/>
      <c r="F52" s="26">
        <v>59216.55</v>
      </c>
    </row>
    <row r="53" spans="1:12" ht="15.6" x14ac:dyDescent="0.3">
      <c r="A53" s="51" t="s">
        <v>24</v>
      </c>
      <c r="B53" s="46"/>
      <c r="C53" s="46"/>
      <c r="D53" s="46"/>
      <c r="E53" s="46"/>
      <c r="F53" s="26">
        <v>67285.61</v>
      </c>
    </row>
    <row r="54" spans="1:12" ht="18" hidden="1" customHeight="1" x14ac:dyDescent="0.3">
      <c r="A54" s="52" t="s">
        <v>25</v>
      </c>
      <c r="B54" s="53"/>
      <c r="C54" s="53"/>
      <c r="D54" s="53"/>
      <c r="E54" s="54"/>
      <c r="F54" s="26">
        <v>0</v>
      </c>
    </row>
    <row r="55" spans="1:12" ht="15.6" x14ac:dyDescent="0.3">
      <c r="A55" s="55" t="s">
        <v>49</v>
      </c>
      <c r="B55" s="55"/>
      <c r="C55" s="55"/>
      <c r="D55" s="55"/>
      <c r="E55" s="55"/>
      <c r="F55" s="27">
        <f>F50+F51</f>
        <v>686490.90776094026</v>
      </c>
      <c r="L55" s="20"/>
    </row>
    <row r="56" spans="1:12" ht="15.6" x14ac:dyDescent="0.3">
      <c r="A56" s="43" t="s">
        <v>26</v>
      </c>
      <c r="B56" s="43"/>
      <c r="C56" s="43"/>
      <c r="D56" s="43"/>
      <c r="E56" s="43"/>
      <c r="F56" s="28">
        <f>E16</f>
        <v>744074.69</v>
      </c>
    </row>
    <row r="57" spans="1:12" ht="15.6" x14ac:dyDescent="0.3">
      <c r="A57" s="43" t="s">
        <v>27</v>
      </c>
      <c r="B57" s="43"/>
      <c r="C57" s="43"/>
      <c r="D57" s="43"/>
      <c r="E57" s="43"/>
      <c r="F57" s="27">
        <f>F16</f>
        <v>712845.7</v>
      </c>
      <c r="H57" s="29"/>
    </row>
    <row r="58" spans="1:12" ht="15.6" x14ac:dyDescent="0.3">
      <c r="A58" s="44" t="s">
        <v>28</v>
      </c>
      <c r="B58" s="44"/>
      <c r="C58" s="44"/>
      <c r="D58" s="44"/>
      <c r="E58" s="44"/>
      <c r="F58" s="27">
        <f>F24+F56-F55</f>
        <v>-1062628.9619526917</v>
      </c>
      <c r="H58" s="29"/>
      <c r="L58" s="20"/>
    </row>
    <row r="60" spans="1:12" x14ac:dyDescent="0.25">
      <c r="A60" s="1" t="s">
        <v>29</v>
      </c>
      <c r="F60" s="29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65" orientation="portrait" r:id="rId1"/>
  <colBreaks count="1" manualBreakCount="1">
    <brk id="11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7" workbookViewId="0">
      <selection activeCell="E10" sqref="E1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95" customHeight="1" x14ac:dyDescent="0.25">
      <c r="A1" s="74" t="s">
        <v>53</v>
      </c>
      <c r="B1" s="74"/>
      <c r="C1" s="74"/>
      <c r="D1" s="74"/>
      <c r="E1" s="74"/>
      <c r="F1" s="74"/>
      <c r="G1" s="75"/>
    </row>
    <row r="2" spans="1:7" ht="13.2" customHeight="1" x14ac:dyDescent="0.25">
      <c r="A2" s="76" t="str">
        <f>'Профсоюзная 21'!A2:G2</f>
        <v>перед собственниками дома по адресу: ул. Профсоюзная 21</v>
      </c>
      <c r="B2" s="77"/>
      <c r="C2" s="77"/>
      <c r="D2" s="77"/>
      <c r="E2" s="77"/>
      <c r="F2" s="77"/>
      <c r="G2" s="77"/>
    </row>
    <row r="3" spans="1:7" ht="13.2" hidden="1" customHeight="1" x14ac:dyDescent="0.25">
      <c r="A3" s="78" t="s">
        <v>0</v>
      </c>
      <c r="B3" s="79"/>
      <c r="C3" s="79"/>
      <c r="D3" s="79"/>
      <c r="E3" s="2">
        <v>0</v>
      </c>
      <c r="F3" s="3" t="s">
        <v>1</v>
      </c>
    </row>
    <row r="4" spans="1:7" ht="13.2" hidden="1" customHeight="1" x14ac:dyDescent="0.25">
      <c r="A4" s="78" t="s">
        <v>2</v>
      </c>
      <c r="B4" s="79"/>
      <c r="C4" s="79"/>
      <c r="D4" s="79"/>
      <c r="E4" s="2"/>
      <c r="F4" s="3" t="s">
        <v>1</v>
      </c>
    </row>
    <row r="5" spans="1:7" ht="13.2" hidden="1" customHeight="1" x14ac:dyDescent="0.25">
      <c r="A5" s="78" t="s">
        <v>3</v>
      </c>
      <c r="B5" s="79"/>
      <c r="C5" s="79"/>
      <c r="D5" s="79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9" t="s">
        <v>54</v>
      </c>
      <c r="F6" s="8"/>
      <c r="G6" s="40" t="str">
        <f>'Профсоюзная 21'!G6</f>
        <v>в управлении с 01.01.2011г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82.95" customHeight="1" x14ac:dyDescent="0.25">
      <c r="A8" s="89" t="s">
        <v>5</v>
      </c>
      <c r="B8" s="90"/>
      <c r="C8" s="90"/>
      <c r="D8" s="91"/>
      <c r="E8" s="15" t="s">
        <v>6</v>
      </c>
      <c r="F8" s="15" t="s">
        <v>7</v>
      </c>
      <c r="G8" s="16" t="str">
        <f>'Профсоюзная 21'!G8</f>
        <v>задолженность с нарастающим итогом с - 01.01.2011г</v>
      </c>
    </row>
    <row r="9" spans="1:7" ht="15.6" x14ac:dyDescent="0.3">
      <c r="A9" s="92" t="s">
        <v>8</v>
      </c>
      <c r="B9" s="93"/>
      <c r="C9" s="93"/>
      <c r="D9" s="94"/>
      <c r="E9" s="17">
        <f>SUM(E10:E15)</f>
        <v>2010828.61</v>
      </c>
      <c r="F9" s="17">
        <f t="shared" ref="F9:G9" si="0">SUM(F10:F15)</f>
        <v>1953771.6700000002</v>
      </c>
      <c r="G9" s="17">
        <f t="shared" si="0"/>
        <v>609356.87999999989</v>
      </c>
    </row>
    <row r="10" spans="1:7" ht="15.6" x14ac:dyDescent="0.3">
      <c r="A10" s="80" t="s">
        <v>9</v>
      </c>
      <c r="B10" s="81"/>
      <c r="C10" s="81"/>
      <c r="D10" s="82"/>
      <c r="E10" s="18">
        <v>789011.59</v>
      </c>
      <c r="F10" s="18">
        <v>790341.42</v>
      </c>
      <c r="G10" s="19">
        <v>287569.98</v>
      </c>
    </row>
    <row r="11" spans="1:7" ht="15.6" x14ac:dyDescent="0.3">
      <c r="A11" s="80" t="s">
        <v>10</v>
      </c>
      <c r="B11" s="81"/>
      <c r="C11" s="81"/>
      <c r="D11" s="82"/>
      <c r="E11" s="18"/>
      <c r="F11" s="18"/>
      <c r="G11" s="19"/>
    </row>
    <row r="12" spans="1:7" ht="15.6" x14ac:dyDescent="0.3">
      <c r="A12" s="80" t="s">
        <v>11</v>
      </c>
      <c r="B12" s="81"/>
      <c r="C12" s="81"/>
      <c r="D12" s="82"/>
      <c r="E12" s="18">
        <v>177997.17</v>
      </c>
      <c r="F12" s="18">
        <v>169394.34</v>
      </c>
      <c r="G12" s="19">
        <v>54002.79</v>
      </c>
    </row>
    <row r="13" spans="1:7" ht="15.6" x14ac:dyDescent="0.3">
      <c r="A13" s="80" t="s">
        <v>12</v>
      </c>
      <c r="B13" s="81"/>
      <c r="C13" s="81"/>
      <c r="D13" s="82"/>
      <c r="E13" s="18">
        <v>359852.97</v>
      </c>
      <c r="F13" s="18">
        <v>342031.38</v>
      </c>
      <c r="G13" s="19">
        <v>103050.05</v>
      </c>
    </row>
    <row r="14" spans="1:7" ht="15.6" x14ac:dyDescent="0.3">
      <c r="A14" s="73" t="s">
        <v>13</v>
      </c>
      <c r="B14" s="73"/>
      <c r="C14" s="73"/>
      <c r="D14" s="73"/>
      <c r="E14" s="18">
        <v>500001.29</v>
      </c>
      <c r="F14" s="18">
        <v>495597.28</v>
      </c>
      <c r="G14" s="19">
        <v>137175.72</v>
      </c>
    </row>
    <row r="15" spans="1:7" ht="15.6" x14ac:dyDescent="0.3">
      <c r="A15" s="80" t="s">
        <v>68</v>
      </c>
      <c r="B15" s="81"/>
      <c r="C15" s="81"/>
      <c r="D15" s="82"/>
      <c r="E15" s="18">
        <v>183965.59</v>
      </c>
      <c r="F15" s="18">
        <v>156407.25</v>
      </c>
      <c r="G15" s="19">
        <v>27558.34</v>
      </c>
    </row>
    <row r="16" spans="1:7" ht="15.6" x14ac:dyDescent="0.3">
      <c r="A16" s="83" t="s">
        <v>41</v>
      </c>
      <c r="B16" s="84"/>
      <c r="C16" s="84"/>
      <c r="D16" s="85"/>
      <c r="E16" s="17">
        <f>SUM(E17:E20)</f>
        <v>699207.52</v>
      </c>
      <c r="F16" s="17">
        <f>SUM(F17:F20)</f>
        <v>685601.36</v>
      </c>
      <c r="G16" s="17">
        <f>SUM(G17:G20)</f>
        <v>206986.08</v>
      </c>
    </row>
    <row r="17" spans="1:12" ht="15.6" x14ac:dyDescent="0.3">
      <c r="A17" s="95" t="s">
        <v>43</v>
      </c>
      <c r="B17" s="96"/>
      <c r="C17" s="96"/>
      <c r="D17" s="97"/>
      <c r="E17" s="18">
        <v>682726.42</v>
      </c>
      <c r="F17" s="18">
        <v>669712.47</v>
      </c>
      <c r="G17" s="19">
        <v>203733.46</v>
      </c>
    </row>
    <row r="18" spans="1:12" ht="15.6" x14ac:dyDescent="0.3">
      <c r="A18" s="73" t="s">
        <v>55</v>
      </c>
      <c r="B18" s="73"/>
      <c r="C18" s="73"/>
      <c r="D18" s="73"/>
      <c r="E18" s="18">
        <v>1588.51</v>
      </c>
      <c r="F18" s="18">
        <v>1535.67</v>
      </c>
      <c r="G18" s="19">
        <v>316.54000000000002</v>
      </c>
    </row>
    <row r="19" spans="1:12" ht="15.6" x14ac:dyDescent="0.3">
      <c r="A19" s="73" t="s">
        <v>56</v>
      </c>
      <c r="B19" s="73"/>
      <c r="C19" s="73"/>
      <c r="D19" s="73"/>
      <c r="E19" s="18"/>
      <c r="F19" s="18"/>
      <c r="G19" s="19"/>
    </row>
    <row r="20" spans="1:12" ht="15.6" x14ac:dyDescent="0.3">
      <c r="A20" s="73" t="s">
        <v>57</v>
      </c>
      <c r="B20" s="73"/>
      <c r="C20" s="73"/>
      <c r="D20" s="73"/>
      <c r="E20" s="18">
        <v>14892.59</v>
      </c>
      <c r="F20" s="18">
        <v>14353.22</v>
      </c>
      <c r="G20" s="19">
        <v>2936.08</v>
      </c>
    </row>
    <row r="21" spans="1:12" ht="15.6" x14ac:dyDescent="0.3">
      <c r="A21" s="72" t="s">
        <v>14</v>
      </c>
      <c r="B21" s="72"/>
      <c r="C21" s="72"/>
      <c r="D21" s="72"/>
      <c r="E21" s="17">
        <f>SUM(E22)</f>
        <v>4268.88</v>
      </c>
      <c r="F21" s="17">
        <f>SUM(F22)</f>
        <v>4948.46</v>
      </c>
      <c r="G21" s="17">
        <f>SUM(G22)</f>
        <v>2274.12</v>
      </c>
    </row>
    <row r="22" spans="1:12" ht="15.6" x14ac:dyDescent="0.3">
      <c r="A22" s="73" t="s">
        <v>15</v>
      </c>
      <c r="B22" s="73"/>
      <c r="C22" s="73"/>
      <c r="D22" s="73"/>
      <c r="E22" s="18">
        <v>4268.88</v>
      </c>
      <c r="F22" s="18">
        <v>4948.46</v>
      </c>
      <c r="G22" s="19">
        <v>2274.12</v>
      </c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58</v>
      </c>
      <c r="B24" s="24"/>
      <c r="C24" s="24"/>
      <c r="D24" s="24"/>
      <c r="E24" s="25"/>
      <c r="F24" s="14"/>
    </row>
    <row r="25" spans="1:12" ht="15.6" x14ac:dyDescent="0.3">
      <c r="A25" s="43" t="s">
        <v>59</v>
      </c>
      <c r="B25" s="43"/>
      <c r="C25" s="43"/>
      <c r="D25" s="43"/>
      <c r="E25" s="43"/>
      <c r="F25" s="36">
        <f>'Профсоюзная 21'!F58</f>
        <v>-1062628.9619526917</v>
      </c>
      <c r="G25" s="20"/>
    </row>
    <row r="26" spans="1:12" ht="13.2" customHeight="1" x14ac:dyDescent="0.25">
      <c r="A26" s="66" t="s">
        <v>60</v>
      </c>
      <c r="B26" s="67"/>
      <c r="C26" s="67"/>
      <c r="D26" s="67"/>
      <c r="E26" s="68"/>
      <c r="F26" s="62">
        <f>SUM(F28:F32)</f>
        <v>64194.413027649935</v>
      </c>
    </row>
    <row r="27" spans="1:12" ht="13.2" customHeight="1" x14ac:dyDescent="0.25">
      <c r="A27" s="69"/>
      <c r="B27" s="70"/>
      <c r="C27" s="70"/>
      <c r="D27" s="70"/>
      <c r="E27" s="71"/>
      <c r="F27" s="63"/>
    </row>
    <row r="28" spans="1:12" ht="15.6" hidden="1" customHeight="1" x14ac:dyDescent="0.3">
      <c r="A28" s="51" t="s">
        <v>16</v>
      </c>
      <c r="B28" s="46"/>
      <c r="C28" s="46"/>
      <c r="D28" s="46"/>
      <c r="E28" s="47"/>
      <c r="F28" s="26">
        <f>'[2]УК ВР декабрь нар'!W82</f>
        <v>10038.348480025397</v>
      </c>
      <c r="L28" s="33"/>
    </row>
    <row r="29" spans="1:12" ht="15.6" hidden="1" customHeight="1" x14ac:dyDescent="0.3">
      <c r="A29" s="51" t="s">
        <v>31</v>
      </c>
      <c r="B29" s="46"/>
      <c r="C29" s="46"/>
      <c r="D29" s="46"/>
      <c r="E29" s="47"/>
      <c r="F29" s="26">
        <f>'[2]УК ВР декабрь нар'!X82</f>
        <v>3075.2336644225607</v>
      </c>
    </row>
    <row r="30" spans="1:12" ht="15.6" hidden="1" customHeight="1" x14ac:dyDescent="0.3">
      <c r="A30" s="51" t="s">
        <v>18</v>
      </c>
      <c r="B30" s="46"/>
      <c r="C30" s="46"/>
      <c r="D30" s="46"/>
      <c r="E30" s="47"/>
      <c r="F30" s="26">
        <f>'[2]УК ВР декабрь нар'!Y82</f>
        <v>70.750699999999995</v>
      </c>
    </row>
    <row r="31" spans="1:12" ht="15.6" hidden="1" customHeight="1" x14ac:dyDescent="0.3">
      <c r="A31" s="51" t="s">
        <v>19</v>
      </c>
      <c r="B31" s="46"/>
      <c r="C31" s="46"/>
      <c r="D31" s="46"/>
      <c r="E31" s="47"/>
      <c r="F31" s="26">
        <f>'[2]УК ВР декабрь нар'!AV82+'[2]УК ВР декабрь нар'!BN82</f>
        <v>4532</v>
      </c>
    </row>
    <row r="32" spans="1:12" ht="15.6" hidden="1" customHeight="1" x14ac:dyDescent="0.3">
      <c r="A32" s="56" t="s">
        <v>61</v>
      </c>
      <c r="B32" s="64"/>
      <c r="C32" s="64"/>
      <c r="D32" s="64"/>
      <c r="E32" s="65"/>
      <c r="F32" s="26">
        <f>'[2]УК ВР декабрь нар'!AY82</f>
        <v>46478.080183201979</v>
      </c>
    </row>
    <row r="33" spans="1:12" ht="13.2" customHeight="1" x14ac:dyDescent="0.25">
      <c r="A33" s="66" t="s">
        <v>62</v>
      </c>
      <c r="B33" s="67"/>
      <c r="C33" s="67"/>
      <c r="D33" s="67"/>
      <c r="E33" s="68"/>
      <c r="F33" s="62">
        <f>SUM(F35:F39)+50751.86</f>
        <v>205592.89776537847</v>
      </c>
    </row>
    <row r="34" spans="1:12" ht="13.2" customHeight="1" x14ac:dyDescent="0.25">
      <c r="A34" s="69"/>
      <c r="B34" s="70"/>
      <c r="C34" s="70"/>
      <c r="D34" s="70"/>
      <c r="E34" s="71"/>
      <c r="F34" s="63"/>
    </row>
    <row r="35" spans="1:12" ht="15.6" hidden="1" customHeight="1" x14ac:dyDescent="0.3">
      <c r="A35" s="59" t="s">
        <v>16</v>
      </c>
      <c r="B35" s="59"/>
      <c r="C35" s="59"/>
      <c r="D35" s="59"/>
      <c r="E35" s="59"/>
      <c r="F35" s="26">
        <f>'[2]УК ВР декабрь нар'!CN82+'[2]УК ВР декабрь нар'!DU82</f>
        <v>62674.536650972404</v>
      </c>
      <c r="L35" s="33"/>
    </row>
    <row r="36" spans="1:12" ht="15.6" hidden="1" customHeight="1" x14ac:dyDescent="0.3">
      <c r="A36" s="59" t="s">
        <v>31</v>
      </c>
      <c r="B36" s="59"/>
      <c r="C36" s="59"/>
      <c r="D36" s="59"/>
      <c r="E36" s="59"/>
      <c r="F36" s="26">
        <f>'[2]УК ВР декабрь нар'!CO82+'[2]УК ВР декабрь нар'!DV82</f>
        <v>19356.869711255611</v>
      </c>
    </row>
    <row r="37" spans="1:12" ht="15.6" hidden="1" customHeight="1" x14ac:dyDescent="0.3">
      <c r="A37" s="59" t="s">
        <v>18</v>
      </c>
      <c r="B37" s="59"/>
      <c r="C37" s="59"/>
      <c r="D37" s="59"/>
      <c r="E37" s="59"/>
      <c r="F37" s="26">
        <f>'[2]УК ВР декабрь нар'!CP82+'[2]УК ВР декабрь нар'!DW82</f>
        <v>8730.6507999999994</v>
      </c>
    </row>
    <row r="38" spans="1:12" ht="15.6" hidden="1" customHeight="1" x14ac:dyDescent="0.3">
      <c r="A38" s="59" t="s">
        <v>19</v>
      </c>
      <c r="B38" s="59"/>
      <c r="C38" s="59"/>
      <c r="D38" s="59"/>
      <c r="E38" s="59"/>
      <c r="F38" s="26">
        <f>'[2]УК ВР декабрь нар'!BM82+'[2]УК ВР декабрь нар'!DB82+'[2]УК ВР декабрь нар'!EL82</f>
        <v>9937.0486000000001</v>
      </c>
    </row>
    <row r="39" spans="1:12" ht="15.6" hidden="1" customHeight="1" x14ac:dyDescent="0.3">
      <c r="A39" s="56" t="s">
        <v>63</v>
      </c>
      <c r="B39" s="57"/>
      <c r="C39" s="57"/>
      <c r="D39" s="57"/>
      <c r="E39" s="58"/>
      <c r="F39" s="26">
        <f>'[2]УК ВР декабрь нар'!DG82+'[2]УК ВР декабрь нар'!EQ82</f>
        <v>54141.93200315049</v>
      </c>
    </row>
    <row r="40" spans="1:12" ht="15.6" x14ac:dyDescent="0.3">
      <c r="A40" s="45" t="s">
        <v>35</v>
      </c>
      <c r="B40" s="60"/>
      <c r="C40" s="60"/>
      <c r="D40" s="60"/>
      <c r="E40" s="61"/>
      <c r="F40" s="27">
        <f>SUM(F41:F49)</f>
        <v>190174.68027557927</v>
      </c>
    </row>
    <row r="41" spans="1:12" ht="15.6" hidden="1" customHeight="1" x14ac:dyDescent="0.3">
      <c r="A41" s="52" t="s">
        <v>20</v>
      </c>
      <c r="B41" s="53"/>
      <c r="C41" s="53"/>
      <c r="D41" s="53"/>
      <c r="E41" s="54"/>
      <c r="F41" s="26">
        <f>'[2]УК ВР декабрь нар'!FB82+'[2]УК ВР декабрь нар'!FX82</f>
        <v>102725.71536503968</v>
      </c>
      <c r="L41" s="33"/>
    </row>
    <row r="42" spans="1:12" ht="15.6" hidden="1" customHeight="1" x14ac:dyDescent="0.3">
      <c r="A42" s="51" t="s">
        <v>31</v>
      </c>
      <c r="B42" s="46"/>
      <c r="C42" s="46"/>
      <c r="D42" s="46"/>
      <c r="E42" s="46"/>
      <c r="F42" s="26">
        <f>'[2]УК ВР декабрь нар'!FC82+'[2]УК ВР декабрь нар'!FY82</f>
        <v>31247.231120504846</v>
      </c>
    </row>
    <row r="43" spans="1:12" ht="15.6" hidden="1" customHeight="1" x14ac:dyDescent="0.3">
      <c r="A43" s="59" t="s">
        <v>21</v>
      </c>
      <c r="B43" s="59"/>
      <c r="C43" s="59"/>
      <c r="D43" s="59"/>
      <c r="E43" s="51"/>
      <c r="F43" s="26"/>
    </row>
    <row r="44" spans="1:12" ht="15.6" hidden="1" customHeight="1" x14ac:dyDescent="0.3">
      <c r="A44" s="51" t="s">
        <v>17</v>
      </c>
      <c r="B44" s="46"/>
      <c r="C44" s="46"/>
      <c r="D44" s="46"/>
      <c r="E44" s="46"/>
      <c r="F44" s="26"/>
    </row>
    <row r="45" spans="1:12" ht="15.6" hidden="1" customHeight="1" x14ac:dyDescent="0.3">
      <c r="A45" s="59" t="s">
        <v>22</v>
      </c>
      <c r="B45" s="59"/>
      <c r="C45" s="59"/>
      <c r="D45" s="59"/>
      <c r="E45" s="51"/>
      <c r="F45" s="26"/>
    </row>
    <row r="46" spans="1:12" ht="15.6" hidden="1" customHeight="1" x14ac:dyDescent="0.3">
      <c r="A46" s="51" t="s">
        <v>17</v>
      </c>
      <c r="B46" s="46"/>
      <c r="C46" s="46"/>
      <c r="D46" s="46"/>
      <c r="E46" s="46"/>
      <c r="F46" s="26"/>
    </row>
    <row r="47" spans="1:12" ht="15.6" hidden="1" customHeight="1" x14ac:dyDescent="0.3">
      <c r="A47" s="59" t="s">
        <v>18</v>
      </c>
      <c r="B47" s="59"/>
      <c r="C47" s="59"/>
      <c r="D47" s="59"/>
      <c r="E47" s="51"/>
      <c r="F47" s="26">
        <f>'[2]УК ВР декабрь нар'!FD82+'[2]УК ВР декабрь нар'!FZ82</f>
        <v>931.5659999999998</v>
      </c>
    </row>
    <row r="48" spans="1:12" ht="15.6" hidden="1" customHeight="1" x14ac:dyDescent="0.3">
      <c r="A48" s="51" t="s">
        <v>19</v>
      </c>
      <c r="B48" s="46"/>
      <c r="C48" s="46"/>
      <c r="D48" s="46"/>
      <c r="E48" s="46"/>
      <c r="F48" s="26">
        <f>'[2]УК ВР декабрь нар'!GG82+'[2]УК ВР декабрь нар'!FL82+'[2]УК ВР декабрь нар'!AK82</f>
        <v>4232.8980000000001</v>
      </c>
    </row>
    <row r="49" spans="1:15" ht="15.6" hidden="1" customHeight="1" x14ac:dyDescent="0.3">
      <c r="A49" s="56" t="s">
        <v>64</v>
      </c>
      <c r="B49" s="57"/>
      <c r="C49" s="57"/>
      <c r="D49" s="57"/>
      <c r="E49" s="58"/>
      <c r="F49" s="26">
        <f>'[2]УК ВР декабрь нар'!FS82+'[2]УК ВР декабрь нар'!GL82</f>
        <v>51037.269790034756</v>
      </c>
    </row>
    <row r="50" spans="1:15" ht="15.6" customHeight="1" x14ac:dyDescent="0.3">
      <c r="A50" s="45" t="s">
        <v>37</v>
      </c>
      <c r="B50" s="46"/>
      <c r="C50" s="46"/>
      <c r="D50" s="46"/>
      <c r="E50" s="47"/>
      <c r="F50" s="34"/>
    </row>
    <row r="51" spans="1:15" ht="15.6" x14ac:dyDescent="0.3">
      <c r="A51" s="48" t="s">
        <v>65</v>
      </c>
      <c r="B51" s="49"/>
      <c r="C51" s="49"/>
      <c r="D51" s="49"/>
      <c r="E51" s="50"/>
      <c r="F51" s="27">
        <f>F26+F33+F40+F50</f>
        <v>459961.99106860766</v>
      </c>
      <c r="K51" s="20"/>
    </row>
    <row r="52" spans="1:15" ht="15.6" x14ac:dyDescent="0.3">
      <c r="A52" s="32" t="s">
        <v>66</v>
      </c>
      <c r="B52" s="38"/>
      <c r="C52" s="38"/>
      <c r="D52" s="38"/>
      <c r="E52" s="38"/>
      <c r="F52" s="27">
        <f>F53+F54+F55</f>
        <v>144244.32</v>
      </c>
    </row>
    <row r="53" spans="1:15" ht="15.6" x14ac:dyDescent="0.3">
      <c r="A53" s="51" t="s">
        <v>23</v>
      </c>
      <c r="B53" s="46"/>
      <c r="C53" s="46"/>
      <c r="D53" s="46"/>
      <c r="E53" s="46"/>
      <c r="F53" s="26">
        <v>70602.59</v>
      </c>
    </row>
    <row r="54" spans="1:15" ht="15.6" x14ac:dyDescent="0.3">
      <c r="A54" s="51" t="s">
        <v>24</v>
      </c>
      <c r="B54" s="46"/>
      <c r="C54" s="46"/>
      <c r="D54" s="46"/>
      <c r="E54" s="46"/>
      <c r="F54" s="26">
        <v>73641.73</v>
      </c>
    </row>
    <row r="55" spans="1:15" ht="18" hidden="1" customHeight="1" x14ac:dyDescent="0.3">
      <c r="A55" s="52" t="s">
        <v>25</v>
      </c>
      <c r="B55" s="53"/>
      <c r="C55" s="53"/>
      <c r="D55" s="53"/>
      <c r="E55" s="54"/>
      <c r="F55" s="26">
        <v>0</v>
      </c>
    </row>
    <row r="56" spans="1:15" ht="15.6" x14ac:dyDescent="0.3">
      <c r="A56" s="55" t="s">
        <v>67</v>
      </c>
      <c r="B56" s="55"/>
      <c r="C56" s="55"/>
      <c r="D56" s="55"/>
      <c r="E56" s="55"/>
      <c r="F56" s="27">
        <f>F51+F52</f>
        <v>604206.31106860773</v>
      </c>
      <c r="N56" s="20"/>
      <c r="O56" s="20"/>
    </row>
    <row r="57" spans="1:15" ht="15.6" x14ac:dyDescent="0.3">
      <c r="A57" s="43" t="s">
        <v>26</v>
      </c>
      <c r="B57" s="43"/>
      <c r="C57" s="43"/>
      <c r="D57" s="43"/>
      <c r="E57" s="43"/>
      <c r="F57" s="28">
        <f>E17</f>
        <v>682726.42</v>
      </c>
    </row>
    <row r="58" spans="1:15" ht="15.6" x14ac:dyDescent="0.3">
      <c r="A58" s="43" t="s">
        <v>27</v>
      </c>
      <c r="B58" s="43"/>
      <c r="C58" s="43"/>
      <c r="D58" s="43"/>
      <c r="E58" s="43"/>
      <c r="F58" s="27">
        <f>F17</f>
        <v>669712.47</v>
      </c>
      <c r="H58" s="29"/>
    </row>
    <row r="59" spans="1:15" ht="15.6" x14ac:dyDescent="0.3">
      <c r="A59" s="44" t="s">
        <v>28</v>
      </c>
      <c r="B59" s="44"/>
      <c r="C59" s="44"/>
      <c r="D59" s="44"/>
      <c r="E59" s="44"/>
      <c r="F59" s="27">
        <f>F25+F57-F56</f>
        <v>-984108.85302129935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55:E55"/>
    <mergeCell ref="A56:E56"/>
    <mergeCell ref="A57:E57"/>
    <mergeCell ref="A58:E58"/>
    <mergeCell ref="A59:E59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F33:F34"/>
    <mergeCell ref="A35:E35"/>
    <mergeCell ref="A22:D22"/>
    <mergeCell ref="A25:E25"/>
    <mergeCell ref="A26:E27"/>
    <mergeCell ref="F26:F27"/>
    <mergeCell ref="A28:E28"/>
    <mergeCell ref="A29:E29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8:D8"/>
    <mergeCell ref="A15:D15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zoomScale="80" zoomScaleNormal="80" workbookViewId="0">
      <selection activeCell="I1" sqref="I1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.88671875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95" customHeight="1" x14ac:dyDescent="0.25">
      <c r="A1" s="74" t="s">
        <v>69</v>
      </c>
      <c r="B1" s="74"/>
      <c r="C1" s="74"/>
      <c r="D1" s="74"/>
      <c r="E1" s="74"/>
      <c r="F1" s="74"/>
      <c r="G1" s="75"/>
    </row>
    <row r="2" spans="1:7" ht="13.2" customHeight="1" x14ac:dyDescent="0.25">
      <c r="A2" s="76" t="str">
        <f>'Профсоюзная 21'!A2:G2</f>
        <v>перед собственниками дома по адресу: ул. Профсоюзная 21</v>
      </c>
      <c r="B2" s="77"/>
      <c r="C2" s="77"/>
      <c r="D2" s="77"/>
      <c r="E2" s="77"/>
      <c r="F2" s="77"/>
      <c r="G2" s="77"/>
    </row>
    <row r="3" spans="1:7" ht="13.2" hidden="1" customHeight="1" x14ac:dyDescent="0.25">
      <c r="A3" s="78" t="s">
        <v>0</v>
      </c>
      <c r="B3" s="79"/>
      <c r="C3" s="79"/>
      <c r="D3" s="79"/>
      <c r="E3" s="2">
        <v>0</v>
      </c>
      <c r="F3" s="3" t="s">
        <v>1</v>
      </c>
    </row>
    <row r="4" spans="1:7" ht="13.2" hidden="1" customHeight="1" x14ac:dyDescent="0.25">
      <c r="A4" s="78" t="s">
        <v>2</v>
      </c>
      <c r="B4" s="79"/>
      <c r="C4" s="79"/>
      <c r="D4" s="79"/>
      <c r="E4" s="2"/>
      <c r="F4" s="3" t="s">
        <v>1</v>
      </c>
    </row>
    <row r="5" spans="1:7" ht="13.2" hidden="1" customHeight="1" x14ac:dyDescent="0.25">
      <c r="A5" s="78" t="s">
        <v>3</v>
      </c>
      <c r="B5" s="79"/>
      <c r="C5" s="79"/>
      <c r="D5" s="79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9" t="s">
        <v>54</v>
      </c>
      <c r="F6" s="8"/>
      <c r="G6" s="40" t="str">
        <f>'Профсоюзная 21'!G6</f>
        <v>в управлении с 01.01.2011г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82.95" customHeight="1" x14ac:dyDescent="0.25">
      <c r="A8" s="89" t="s">
        <v>5</v>
      </c>
      <c r="B8" s="90"/>
      <c r="C8" s="90"/>
      <c r="D8" s="91"/>
      <c r="E8" s="15" t="s">
        <v>6</v>
      </c>
      <c r="F8" s="15" t="s">
        <v>7</v>
      </c>
      <c r="G8" s="16" t="str">
        <f>'Профсоюзная 21'!G8</f>
        <v>задолженность с нарастающим итогом с - 01.01.2011г</v>
      </c>
    </row>
    <row r="9" spans="1:7" ht="15.6" x14ac:dyDescent="0.3">
      <c r="A9" s="92" t="s">
        <v>8</v>
      </c>
      <c r="B9" s="93"/>
      <c r="C9" s="93"/>
      <c r="D9" s="94"/>
      <c r="E9" s="17">
        <f>SUM(E10:E15)</f>
        <v>1148339.1599999999</v>
      </c>
      <c r="F9" s="17">
        <f t="shared" ref="F9:G9" si="0">SUM(F10:F15)</f>
        <v>1346676.44</v>
      </c>
      <c r="G9" s="17">
        <f t="shared" si="0"/>
        <v>411019.6</v>
      </c>
    </row>
    <row r="10" spans="1:7" ht="15.6" x14ac:dyDescent="0.3">
      <c r="A10" s="80" t="s">
        <v>9</v>
      </c>
      <c r="B10" s="81"/>
      <c r="C10" s="81"/>
      <c r="D10" s="82"/>
      <c r="E10" s="18">
        <v>520660.63</v>
      </c>
      <c r="F10" s="18">
        <v>635314.21</v>
      </c>
      <c r="G10" s="19">
        <v>172916.4</v>
      </c>
    </row>
    <row r="11" spans="1:7" ht="15.6" x14ac:dyDescent="0.3">
      <c r="A11" s="80" t="s">
        <v>10</v>
      </c>
      <c r="B11" s="81"/>
      <c r="C11" s="81"/>
      <c r="D11" s="82"/>
      <c r="E11" s="18">
        <v>0</v>
      </c>
      <c r="F11" s="18">
        <v>0</v>
      </c>
      <c r="G11" s="19">
        <v>0</v>
      </c>
    </row>
    <row r="12" spans="1:7" ht="15.6" x14ac:dyDescent="0.3">
      <c r="A12" s="80" t="s">
        <v>11</v>
      </c>
      <c r="B12" s="81"/>
      <c r="C12" s="81"/>
      <c r="D12" s="82"/>
      <c r="E12" s="18">
        <v>174568.91</v>
      </c>
      <c r="F12" s="18">
        <v>177869.04</v>
      </c>
      <c r="G12" s="19">
        <v>50702.66</v>
      </c>
    </row>
    <row r="13" spans="1:7" ht="15.6" x14ac:dyDescent="0.3">
      <c r="A13" s="80" t="s">
        <v>12</v>
      </c>
      <c r="B13" s="81"/>
      <c r="C13" s="81"/>
      <c r="D13" s="82"/>
      <c r="E13" s="18">
        <v>352130.9</v>
      </c>
      <c r="F13" s="18">
        <v>358340.06</v>
      </c>
      <c r="G13" s="19">
        <v>96840.89</v>
      </c>
    </row>
    <row r="14" spans="1:7" ht="15.6" x14ac:dyDescent="0.3">
      <c r="A14" s="73" t="s">
        <v>13</v>
      </c>
      <c r="B14" s="73"/>
      <c r="C14" s="73"/>
      <c r="D14" s="73"/>
      <c r="E14" s="18">
        <v>87746.09</v>
      </c>
      <c r="F14" s="18">
        <v>144514.38</v>
      </c>
      <c r="G14" s="19">
        <v>80407.429999999993</v>
      </c>
    </row>
    <row r="15" spans="1:7" ht="15.6" x14ac:dyDescent="0.3">
      <c r="A15" s="80" t="s">
        <v>68</v>
      </c>
      <c r="B15" s="81"/>
      <c r="C15" s="81"/>
      <c r="D15" s="82"/>
      <c r="E15" s="18">
        <v>13232.63</v>
      </c>
      <c r="F15" s="18">
        <v>30638.75</v>
      </c>
      <c r="G15" s="19">
        <v>10152.219999999999</v>
      </c>
    </row>
    <row r="16" spans="1:7" ht="15.6" x14ac:dyDescent="0.3">
      <c r="A16" s="83" t="s">
        <v>41</v>
      </c>
      <c r="B16" s="84"/>
      <c r="C16" s="84"/>
      <c r="D16" s="85"/>
      <c r="E16" s="17">
        <f>SUM(E17:E20)</f>
        <v>704842.98</v>
      </c>
      <c r="F16" s="17">
        <f>SUM(F17:F20)</f>
        <v>701289.08</v>
      </c>
      <c r="G16" s="17">
        <f>SUM(G17:G20)</f>
        <v>210539.98</v>
      </c>
    </row>
    <row r="17" spans="1:12" ht="27" customHeight="1" x14ac:dyDescent="0.3">
      <c r="A17" s="95" t="s">
        <v>43</v>
      </c>
      <c r="B17" s="96"/>
      <c r="C17" s="96"/>
      <c r="D17" s="97"/>
      <c r="E17" s="18">
        <v>678832.05</v>
      </c>
      <c r="F17" s="18">
        <v>679659.69</v>
      </c>
      <c r="G17" s="19">
        <v>202905.82</v>
      </c>
    </row>
    <row r="18" spans="1:12" ht="15.6" x14ac:dyDescent="0.3">
      <c r="A18" s="73" t="s">
        <v>55</v>
      </c>
      <c r="B18" s="73"/>
      <c r="C18" s="73"/>
      <c r="D18" s="73"/>
      <c r="E18" s="18">
        <v>1588.44</v>
      </c>
      <c r="F18" s="18">
        <v>1536.79</v>
      </c>
      <c r="G18" s="19">
        <v>368.19</v>
      </c>
    </row>
    <row r="19" spans="1:12" ht="15.6" x14ac:dyDescent="0.3">
      <c r="A19" s="73" t="s">
        <v>56</v>
      </c>
      <c r="B19" s="73"/>
      <c r="C19" s="73"/>
      <c r="D19" s="73"/>
      <c r="E19" s="18">
        <v>0</v>
      </c>
      <c r="F19" s="18">
        <v>0</v>
      </c>
      <c r="G19" s="19">
        <v>0</v>
      </c>
    </row>
    <row r="20" spans="1:12" ht="15.6" x14ac:dyDescent="0.3">
      <c r="A20" s="73" t="s">
        <v>57</v>
      </c>
      <c r="B20" s="73"/>
      <c r="C20" s="73"/>
      <c r="D20" s="73"/>
      <c r="E20" s="18">
        <v>24422.49</v>
      </c>
      <c r="F20" s="18">
        <v>20092.599999999999</v>
      </c>
      <c r="G20" s="19">
        <v>7265.97</v>
      </c>
    </row>
    <row r="21" spans="1:12" ht="15.6" x14ac:dyDescent="0.3">
      <c r="A21" s="72" t="s">
        <v>14</v>
      </c>
      <c r="B21" s="72"/>
      <c r="C21" s="72"/>
      <c r="D21" s="72"/>
      <c r="E21" s="17">
        <f>SUM(E22)</f>
        <v>0</v>
      </c>
      <c r="F21" s="17">
        <f>SUM(F22)</f>
        <v>102.65</v>
      </c>
      <c r="G21" s="17">
        <f>SUM(G22)</f>
        <v>2171.4699999999998</v>
      </c>
    </row>
    <row r="22" spans="1:12" ht="15.6" x14ac:dyDescent="0.3">
      <c r="A22" s="73" t="s">
        <v>15</v>
      </c>
      <c r="B22" s="73"/>
      <c r="C22" s="73"/>
      <c r="D22" s="73"/>
      <c r="E22" s="18">
        <v>0</v>
      </c>
      <c r="F22" s="18">
        <v>102.65</v>
      </c>
      <c r="G22" s="19">
        <v>2171.4699999999998</v>
      </c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70</v>
      </c>
      <c r="B24" s="24"/>
      <c r="C24" s="24"/>
      <c r="D24" s="24"/>
      <c r="E24" s="25"/>
      <c r="F24" s="14"/>
    </row>
    <row r="25" spans="1:12" ht="15.6" x14ac:dyDescent="0.3">
      <c r="A25" s="43" t="s">
        <v>71</v>
      </c>
      <c r="B25" s="43"/>
      <c r="C25" s="43"/>
      <c r="D25" s="43"/>
      <c r="E25" s="43"/>
      <c r="F25" s="36">
        <f>'Профсоюзная 21(2019)'!F59</f>
        <v>-984108.85302129935</v>
      </c>
      <c r="G25" s="20"/>
    </row>
    <row r="26" spans="1:12" ht="13.2" customHeight="1" x14ac:dyDescent="0.25">
      <c r="A26" s="66" t="s">
        <v>72</v>
      </c>
      <c r="B26" s="67"/>
      <c r="C26" s="67"/>
      <c r="D26" s="67"/>
      <c r="E26" s="68"/>
      <c r="F26" s="62">
        <f>SUM(F28:F32)</f>
        <v>136959.24127199361</v>
      </c>
    </row>
    <row r="27" spans="1:12" ht="66" customHeight="1" x14ac:dyDescent="0.25">
      <c r="A27" s="69"/>
      <c r="B27" s="70"/>
      <c r="C27" s="70"/>
      <c r="D27" s="70"/>
      <c r="E27" s="71"/>
      <c r="F27" s="63"/>
    </row>
    <row r="28" spans="1:12" ht="15.6" hidden="1" customHeight="1" x14ac:dyDescent="0.3">
      <c r="A28" s="51" t="s">
        <v>16</v>
      </c>
      <c r="B28" s="46"/>
      <c r="C28" s="46"/>
      <c r="D28" s="46"/>
      <c r="E28" s="47"/>
      <c r="F28" s="26">
        <f>'[3]УК ВР декабрь нар'!W82</f>
        <v>23880.142734436427</v>
      </c>
      <c r="L28" s="33"/>
    </row>
    <row r="29" spans="1:12" ht="15.6" hidden="1" customHeight="1" x14ac:dyDescent="0.3">
      <c r="A29" s="51" t="s">
        <v>31</v>
      </c>
      <c r="B29" s="46"/>
      <c r="C29" s="46"/>
      <c r="D29" s="46"/>
      <c r="E29" s="47"/>
      <c r="F29" s="26">
        <f>'[3]УК ВР декабрь нар'!X82</f>
        <v>6002.6874842594743</v>
      </c>
    </row>
    <row r="30" spans="1:12" ht="15.6" hidden="1" customHeight="1" x14ac:dyDescent="0.3">
      <c r="A30" s="51" t="s">
        <v>18</v>
      </c>
      <c r="B30" s="46"/>
      <c r="C30" s="46"/>
      <c r="D30" s="46"/>
      <c r="E30" s="47"/>
      <c r="F30" s="26">
        <f>'[3]УК ВР декабрь нар'!Y82</f>
        <v>4642.4468999999999</v>
      </c>
    </row>
    <row r="31" spans="1:12" ht="15.6" hidden="1" customHeight="1" x14ac:dyDescent="0.3">
      <c r="A31" s="51" t="s">
        <v>19</v>
      </c>
      <c r="B31" s="46"/>
      <c r="C31" s="46"/>
      <c r="D31" s="46"/>
      <c r="E31" s="47"/>
      <c r="F31" s="26">
        <f>'[3]УК ВР декабрь нар'!AA82+'[3]УК ВР декабрь нар'!AB82+'[3]УК ВР декабрь нар'!AC82+'[3]УК ВР декабрь нар'!AD82+'[3]УК ВР декабрь нар'!AE82+'[3]УК ВР декабрь нар'!AF82+'[3]УК ВР декабрь нар'!AG82+'[3]УК ВР декабрь нар'!AH82+'[3]УК ВР декабрь нар'!AJ82+'[3]УК ВР декабрь нар'!AL82+'[3]УК ВР декабрь нар'!AN82+'[3]УК ВР декабрь нар'!AO82+'[3]УК ВР декабрь нар'!AP82+'[3]УК ВР декабрь нар'!AQ82+'[3]УК ВР декабрь нар'!AR82+'[3]УК ВР декабрь нар'!AT82</f>
        <v>0</v>
      </c>
    </row>
    <row r="32" spans="1:12" ht="15.6" hidden="1" customHeight="1" x14ac:dyDescent="0.3">
      <c r="A32" s="56" t="s">
        <v>61</v>
      </c>
      <c r="B32" s="64"/>
      <c r="C32" s="64"/>
      <c r="D32" s="64"/>
      <c r="E32" s="65"/>
      <c r="F32" s="26">
        <f>'[3]УК ВР декабрь нар'!AY82</f>
        <v>102433.96415329773</v>
      </c>
    </row>
    <row r="33" spans="1:12" ht="13.2" customHeight="1" x14ac:dyDescent="0.25">
      <c r="A33" s="66" t="s">
        <v>73</v>
      </c>
      <c r="B33" s="67"/>
      <c r="C33" s="67"/>
      <c r="D33" s="67"/>
      <c r="E33" s="68"/>
      <c r="F33" s="62">
        <f>SUM(F35:F39)+140253.34</f>
        <v>298963.97312028764</v>
      </c>
    </row>
    <row r="34" spans="1:12" ht="78.599999999999994" customHeight="1" x14ac:dyDescent="0.25">
      <c r="A34" s="69"/>
      <c r="B34" s="70"/>
      <c r="C34" s="70"/>
      <c r="D34" s="70"/>
      <c r="E34" s="71"/>
      <c r="F34" s="63"/>
    </row>
    <row r="35" spans="1:12" ht="15.6" hidden="1" customHeight="1" x14ac:dyDescent="0.3">
      <c r="A35" s="59" t="s">
        <v>16</v>
      </c>
      <c r="B35" s="59"/>
      <c r="C35" s="59"/>
      <c r="D35" s="59"/>
      <c r="E35" s="59"/>
      <c r="F35" s="26">
        <f>'[3]УК ВР декабрь нар'!CN82+'[3]УК ВР декабрь нар'!DU82</f>
        <v>76694.473948360712</v>
      </c>
      <c r="L35" s="33"/>
    </row>
    <row r="36" spans="1:12" ht="15.6" hidden="1" customHeight="1" x14ac:dyDescent="0.3">
      <c r="A36" s="59" t="s">
        <v>31</v>
      </c>
      <c r="B36" s="59"/>
      <c r="C36" s="59"/>
      <c r="D36" s="59"/>
      <c r="E36" s="59"/>
      <c r="F36" s="26">
        <f>'[3]УК ВР декабрь нар'!CO82+'[3]УК ВР декабрь нар'!DV82</f>
        <v>20281.899673762666</v>
      </c>
    </row>
    <row r="37" spans="1:12" ht="15.6" hidden="1" customHeight="1" x14ac:dyDescent="0.3">
      <c r="A37" s="59" t="s">
        <v>18</v>
      </c>
      <c r="B37" s="59"/>
      <c r="C37" s="59"/>
      <c r="D37" s="59"/>
      <c r="E37" s="59"/>
      <c r="F37" s="26">
        <f>'[3]УК ВР декабрь нар'!CP82+'[3]УК ВР декабрь нар'!DW82</f>
        <v>9586.1585000000014</v>
      </c>
    </row>
    <row r="38" spans="1:12" ht="15.6" hidden="1" customHeight="1" x14ac:dyDescent="0.3">
      <c r="A38" s="59" t="s">
        <v>19</v>
      </c>
      <c r="B38" s="59"/>
      <c r="C38" s="59"/>
      <c r="D38" s="59"/>
      <c r="E38" s="59"/>
      <c r="F38" s="26">
        <f>'[3]УК ВР декабрь нар'!AI82+'[3]УК ВР декабрь нар'!AJ82+'[3]УК ВР декабрь нар'!AS82+'[3]УК ВР декабрь нар'!BM82+'[3]УК ВР декабрь нар'!DB82+'[3]УК ВР декабрь нар'!EK82+'[3]УК ВР декабрь нар'!AM82</f>
        <v>0</v>
      </c>
    </row>
    <row r="39" spans="1:12" ht="15.6" hidden="1" customHeight="1" x14ac:dyDescent="0.3">
      <c r="A39" s="56" t="s">
        <v>63</v>
      </c>
      <c r="B39" s="57"/>
      <c r="C39" s="57"/>
      <c r="D39" s="57"/>
      <c r="E39" s="58"/>
      <c r="F39" s="26">
        <f>'[3]УК ВР декабрь нар'!DF82+'[3]УК ВР декабрь нар'!EP82</f>
        <v>52148.100998164242</v>
      </c>
    </row>
    <row r="40" spans="1:12" ht="64.2" customHeight="1" x14ac:dyDescent="0.3">
      <c r="A40" s="45" t="s">
        <v>74</v>
      </c>
      <c r="B40" s="60"/>
      <c r="C40" s="60"/>
      <c r="D40" s="60"/>
      <c r="E40" s="61"/>
      <c r="F40" s="27">
        <f>SUM(F41:F49)</f>
        <v>198197.42821749439</v>
      </c>
    </row>
    <row r="41" spans="1:12" ht="15.6" hidden="1" customHeight="1" x14ac:dyDescent="0.3">
      <c r="A41" s="52" t="s">
        <v>20</v>
      </c>
      <c r="B41" s="53"/>
      <c r="C41" s="53"/>
      <c r="D41" s="53"/>
      <c r="E41" s="54"/>
      <c r="F41" s="26">
        <f>'[3]УК ВР декабрь нар'!FB82+'[3]УК ВР декабрь нар'!FX82</f>
        <v>101072.74061891594</v>
      </c>
      <c r="L41" s="33"/>
    </row>
    <row r="42" spans="1:12" ht="15.6" hidden="1" customHeight="1" x14ac:dyDescent="0.3">
      <c r="A42" s="51" t="s">
        <v>31</v>
      </c>
      <c r="B42" s="46"/>
      <c r="C42" s="46"/>
      <c r="D42" s="46"/>
      <c r="E42" s="46"/>
      <c r="F42" s="26">
        <f>'[3]УК ВР декабрь нар'!FC82+'[3]УК ВР декабрь нар'!FY82</f>
        <v>26954.673858252991</v>
      </c>
    </row>
    <row r="43" spans="1:12" ht="15.6" hidden="1" customHeight="1" x14ac:dyDescent="0.3">
      <c r="A43" s="59" t="s">
        <v>21</v>
      </c>
      <c r="B43" s="59"/>
      <c r="C43" s="59"/>
      <c r="D43" s="59"/>
      <c r="E43" s="51"/>
      <c r="F43" s="26"/>
    </row>
    <row r="44" spans="1:12" ht="15.6" hidden="1" customHeight="1" x14ac:dyDescent="0.3">
      <c r="A44" s="51" t="s">
        <v>17</v>
      </c>
      <c r="B44" s="46"/>
      <c r="C44" s="46"/>
      <c r="D44" s="46"/>
      <c r="E44" s="46"/>
      <c r="F44" s="26"/>
    </row>
    <row r="45" spans="1:12" ht="15.6" hidden="1" customHeight="1" x14ac:dyDescent="0.3">
      <c r="A45" s="59" t="s">
        <v>22</v>
      </c>
      <c r="B45" s="59"/>
      <c r="C45" s="59"/>
      <c r="D45" s="59"/>
      <c r="E45" s="51"/>
      <c r="F45" s="26"/>
    </row>
    <row r="46" spans="1:12" ht="15.6" hidden="1" customHeight="1" x14ac:dyDescent="0.3">
      <c r="A46" s="51" t="s">
        <v>17</v>
      </c>
      <c r="B46" s="46"/>
      <c r="C46" s="46"/>
      <c r="D46" s="46"/>
      <c r="E46" s="46"/>
      <c r="F46" s="26"/>
    </row>
    <row r="47" spans="1:12" ht="15.6" hidden="1" customHeight="1" x14ac:dyDescent="0.3">
      <c r="A47" s="59" t="s">
        <v>18</v>
      </c>
      <c r="B47" s="59"/>
      <c r="C47" s="59"/>
      <c r="D47" s="59"/>
      <c r="E47" s="51"/>
      <c r="F47" s="26">
        <f>'[3]УК ВР декабрь нар'!FD82+'[3]УК ВР декабрь нар'!FZ82</f>
        <v>1045.1838</v>
      </c>
    </row>
    <row r="48" spans="1:12" ht="15.6" hidden="1" customHeight="1" x14ac:dyDescent="0.3">
      <c r="A48" s="51" t="s">
        <v>19</v>
      </c>
      <c r="B48" s="46"/>
      <c r="C48" s="46"/>
      <c r="D48" s="46"/>
      <c r="E48" s="46"/>
      <c r="F48" s="26">
        <f>'[3]УК ВР декабрь нар'!GG82+'[3]УК ВР декабрь нар'!FL82+'[3]УК ВР декабрь нар'!FE82+'[3]УК ВР декабрь нар'!AK82</f>
        <v>18287.07</v>
      </c>
    </row>
    <row r="49" spans="1:15" ht="15.6" hidden="1" customHeight="1" x14ac:dyDescent="0.3">
      <c r="A49" s="56" t="s">
        <v>64</v>
      </c>
      <c r="B49" s="57"/>
      <c r="C49" s="57"/>
      <c r="D49" s="57"/>
      <c r="E49" s="58"/>
      <c r="F49" s="26">
        <f>'[3]УК ВР декабрь нар'!FS82+'[3]УК ВР декабрь нар'!GL82</f>
        <v>50837.759940325457</v>
      </c>
    </row>
    <row r="50" spans="1:15" ht="15.6" customHeight="1" x14ac:dyDescent="0.3">
      <c r="A50" s="45" t="s">
        <v>37</v>
      </c>
      <c r="B50" s="46"/>
      <c r="C50" s="46"/>
      <c r="D50" s="46"/>
      <c r="E50" s="47"/>
      <c r="F50" s="34"/>
    </row>
    <row r="51" spans="1:15" ht="15.6" customHeight="1" x14ac:dyDescent="0.3">
      <c r="A51" s="48" t="s">
        <v>75</v>
      </c>
      <c r="B51" s="49"/>
      <c r="C51" s="49"/>
      <c r="D51" s="49"/>
      <c r="E51" s="50"/>
      <c r="F51" s="27">
        <f>F26+F33+F40+F50</f>
        <v>634120.64260977565</v>
      </c>
      <c r="K51" s="20"/>
    </row>
    <row r="52" spans="1:15" ht="15.6" x14ac:dyDescent="0.3">
      <c r="A52" s="32" t="s">
        <v>66</v>
      </c>
      <c r="B52" s="41"/>
      <c r="C52" s="41"/>
      <c r="D52" s="41"/>
      <c r="E52" s="41"/>
      <c r="F52" s="27">
        <f>F53+F54+F55</f>
        <v>120009.9</v>
      </c>
    </row>
    <row r="53" spans="1:15" ht="15.6" x14ac:dyDescent="0.3">
      <c r="A53" s="51" t="s">
        <v>23</v>
      </c>
      <c r="B53" s="46"/>
      <c r="C53" s="46"/>
      <c r="D53" s="46"/>
      <c r="E53" s="46"/>
      <c r="F53" s="26">
        <v>49720.89</v>
      </c>
    </row>
    <row r="54" spans="1:15" ht="15.6" x14ac:dyDescent="0.3">
      <c r="A54" s="51" t="s">
        <v>24</v>
      </c>
      <c r="B54" s="46"/>
      <c r="C54" s="46"/>
      <c r="D54" s="46"/>
      <c r="E54" s="46"/>
      <c r="F54" s="26">
        <v>70289.009999999995</v>
      </c>
    </row>
    <row r="55" spans="1:15" ht="18" hidden="1" customHeight="1" x14ac:dyDescent="0.3">
      <c r="A55" s="52" t="s">
        <v>25</v>
      </c>
      <c r="B55" s="53"/>
      <c r="C55" s="53"/>
      <c r="D55" s="53"/>
      <c r="E55" s="54"/>
      <c r="F55" s="26">
        <v>0</v>
      </c>
    </row>
    <row r="56" spans="1:15" ht="15.6" x14ac:dyDescent="0.3">
      <c r="A56" s="55" t="s">
        <v>67</v>
      </c>
      <c r="B56" s="55"/>
      <c r="C56" s="55"/>
      <c r="D56" s="55"/>
      <c r="E56" s="55"/>
      <c r="F56" s="27">
        <f>F51+F52</f>
        <v>754130.54260977567</v>
      </c>
      <c r="N56" s="20"/>
      <c r="O56" s="20"/>
    </row>
    <row r="57" spans="1:15" ht="15.6" x14ac:dyDescent="0.3">
      <c r="A57" s="43" t="s">
        <v>26</v>
      </c>
      <c r="B57" s="43"/>
      <c r="C57" s="43"/>
      <c r="D57" s="43"/>
      <c r="E57" s="43"/>
      <c r="F57" s="28">
        <f>E17</f>
        <v>678832.05</v>
      </c>
    </row>
    <row r="58" spans="1:15" ht="15.6" x14ac:dyDescent="0.3">
      <c r="A58" s="43" t="s">
        <v>27</v>
      </c>
      <c r="B58" s="43"/>
      <c r="C58" s="43"/>
      <c r="D58" s="43"/>
      <c r="E58" s="43"/>
      <c r="F58" s="27">
        <f>F17</f>
        <v>679659.69</v>
      </c>
      <c r="H58" s="29"/>
    </row>
    <row r="59" spans="1:15" ht="15.6" x14ac:dyDescent="0.3">
      <c r="A59" s="44" t="s">
        <v>28</v>
      </c>
      <c r="B59" s="44"/>
      <c r="C59" s="44"/>
      <c r="D59" s="44"/>
      <c r="E59" s="44"/>
      <c r="F59" s="27">
        <f>F25+F57-F56</f>
        <v>-1059407.3456310751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abSelected="1" zoomScaleNormal="100" workbookViewId="0">
      <selection activeCell="G15" sqref="G15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74" t="s">
        <v>76</v>
      </c>
      <c r="B1" s="74"/>
      <c r="C1" s="74"/>
      <c r="D1" s="74"/>
      <c r="E1" s="74"/>
      <c r="F1" s="74"/>
      <c r="G1" s="75"/>
    </row>
    <row r="2" spans="1:7" x14ac:dyDescent="0.25">
      <c r="A2" s="76" t="str">
        <f>'Профсоюзная 21'!A2:G2</f>
        <v>перед собственниками дома по адресу: ул. Профсоюзная 21</v>
      </c>
      <c r="B2" s="77"/>
      <c r="C2" s="77"/>
      <c r="D2" s="77"/>
      <c r="E2" s="77"/>
      <c r="F2" s="77"/>
      <c r="G2" s="77"/>
    </row>
    <row r="3" spans="1:7" hidden="1" x14ac:dyDescent="0.25">
      <c r="A3" s="78" t="s">
        <v>0</v>
      </c>
      <c r="B3" s="79"/>
      <c r="C3" s="79"/>
      <c r="D3" s="79"/>
      <c r="E3" s="2">
        <v>0</v>
      </c>
      <c r="F3" s="3" t="s">
        <v>1</v>
      </c>
    </row>
    <row r="4" spans="1:7" hidden="1" x14ac:dyDescent="0.25">
      <c r="A4" s="78" t="s">
        <v>2</v>
      </c>
      <c r="B4" s="79"/>
      <c r="C4" s="79"/>
      <c r="D4" s="79"/>
      <c r="E4" s="2"/>
      <c r="F4" s="3" t="s">
        <v>1</v>
      </c>
    </row>
    <row r="5" spans="1:7" hidden="1" x14ac:dyDescent="0.25">
      <c r="A5" s="78" t="s">
        <v>3</v>
      </c>
      <c r="B5" s="79"/>
      <c r="C5" s="79"/>
      <c r="D5" s="79"/>
      <c r="E5" s="2"/>
      <c r="F5" s="3" t="s">
        <v>4</v>
      </c>
    </row>
    <row r="6" spans="1:7" x14ac:dyDescent="0.25">
      <c r="A6" s="4"/>
      <c r="B6" s="5"/>
      <c r="C6" s="6"/>
      <c r="D6" s="7"/>
      <c r="E6" s="39" t="s">
        <v>54</v>
      </c>
      <c r="F6" s="8"/>
      <c r="G6" s="1" t="str">
        <f>'Профсоюзная 21'!G6</f>
        <v>в управлении с 01.01.2011г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55.2" x14ac:dyDescent="0.25">
      <c r="A8" s="89" t="s">
        <v>5</v>
      </c>
      <c r="B8" s="90"/>
      <c r="C8" s="90"/>
      <c r="D8" s="91"/>
      <c r="E8" s="15" t="s">
        <v>6</v>
      </c>
      <c r="F8" s="15" t="s">
        <v>7</v>
      </c>
      <c r="G8" s="16" t="str">
        <f>'Профсоюзная 21'!G8</f>
        <v>задолженность с нарастающим итогом с - 01.01.2011г</v>
      </c>
    </row>
    <row r="9" spans="1:7" ht="15.6" x14ac:dyDescent="0.3">
      <c r="A9" s="92" t="s">
        <v>8</v>
      </c>
      <c r="B9" s="93"/>
      <c r="C9" s="93"/>
      <c r="D9" s="94"/>
      <c r="E9" s="17">
        <f>SUM(E10:E15)</f>
        <v>-10396.6</v>
      </c>
      <c r="F9" s="17">
        <f t="shared" ref="F9:G9" si="0">SUM(F10:F15)</f>
        <v>37232.159999999996</v>
      </c>
      <c r="G9" s="17">
        <f t="shared" si="0"/>
        <v>363390.83999999997</v>
      </c>
    </row>
    <row r="10" spans="1:7" ht="15.6" x14ac:dyDescent="0.3">
      <c r="A10" s="80" t="s">
        <v>9</v>
      </c>
      <c r="B10" s="81"/>
      <c r="C10" s="81"/>
      <c r="D10" s="82"/>
      <c r="E10" s="18">
        <v>0</v>
      </c>
      <c r="F10" s="18">
        <v>22958.31</v>
      </c>
      <c r="G10" s="19">
        <v>149958.09</v>
      </c>
    </row>
    <row r="11" spans="1:7" ht="15.6" x14ac:dyDescent="0.3">
      <c r="A11" s="80" t="s">
        <v>10</v>
      </c>
      <c r="B11" s="81"/>
      <c r="C11" s="81"/>
      <c r="D11" s="82"/>
      <c r="E11" s="18"/>
      <c r="F11" s="18"/>
      <c r="G11" s="19"/>
    </row>
    <row r="12" spans="1:7" ht="15.6" x14ac:dyDescent="0.3">
      <c r="A12" s="80" t="s">
        <v>11</v>
      </c>
      <c r="B12" s="81"/>
      <c r="C12" s="81"/>
      <c r="D12" s="82"/>
      <c r="E12" s="18">
        <v>-4083.25</v>
      </c>
      <c r="F12" s="18">
        <v>2036.79</v>
      </c>
      <c r="G12" s="19">
        <v>44582.62</v>
      </c>
    </row>
    <row r="13" spans="1:7" ht="15.6" x14ac:dyDescent="0.3">
      <c r="A13" s="80" t="s">
        <v>12</v>
      </c>
      <c r="B13" s="81"/>
      <c r="C13" s="81"/>
      <c r="D13" s="82"/>
      <c r="E13" s="18">
        <v>-6313.35</v>
      </c>
      <c r="F13" s="18">
        <v>7648.65</v>
      </c>
      <c r="G13" s="19">
        <v>82878.89</v>
      </c>
    </row>
    <row r="14" spans="1:7" ht="15.6" x14ac:dyDescent="0.3">
      <c r="A14" s="73" t="s">
        <v>13</v>
      </c>
      <c r="B14" s="73"/>
      <c r="C14" s="73"/>
      <c r="D14" s="73"/>
      <c r="E14" s="18">
        <v>0</v>
      </c>
      <c r="F14" s="18">
        <v>3651.06</v>
      </c>
      <c r="G14" s="19">
        <v>76756.37</v>
      </c>
    </row>
    <row r="15" spans="1:7" ht="15.6" x14ac:dyDescent="0.3">
      <c r="A15" s="80" t="s">
        <v>68</v>
      </c>
      <c r="B15" s="81"/>
      <c r="C15" s="81"/>
      <c r="D15" s="82"/>
      <c r="E15" s="18">
        <v>0</v>
      </c>
      <c r="F15" s="18">
        <v>937.35</v>
      </c>
      <c r="G15" s="19">
        <v>9214.8700000000008</v>
      </c>
    </row>
    <row r="16" spans="1:7" ht="15.6" x14ac:dyDescent="0.3">
      <c r="A16" s="83" t="s">
        <v>41</v>
      </c>
      <c r="B16" s="84"/>
      <c r="C16" s="84"/>
      <c r="D16" s="85"/>
      <c r="E16" s="17">
        <f>SUM(E17:E20)</f>
        <v>737277.62</v>
      </c>
      <c r="F16" s="17">
        <f t="shared" ref="F16:G16" si="1">SUM(F17:F20)</f>
        <v>710580.91999999993</v>
      </c>
      <c r="G16" s="17">
        <f t="shared" si="1"/>
        <v>239408.14999999997</v>
      </c>
    </row>
    <row r="17" spans="1:12" ht="22.2" customHeight="1" x14ac:dyDescent="0.3">
      <c r="A17" s="95" t="s">
        <v>43</v>
      </c>
      <c r="B17" s="96"/>
      <c r="C17" s="96"/>
      <c r="D17" s="97"/>
      <c r="E17" s="18">
        <v>682720.32</v>
      </c>
      <c r="F17" s="18">
        <v>658264.84</v>
      </c>
      <c r="G17" s="19">
        <v>229532.77</v>
      </c>
    </row>
    <row r="18" spans="1:12" ht="15.6" x14ac:dyDescent="0.3">
      <c r="A18" s="73" t="s">
        <v>55</v>
      </c>
      <c r="B18" s="73"/>
      <c r="C18" s="73"/>
      <c r="D18" s="73"/>
      <c r="E18" s="18">
        <v>1699.43</v>
      </c>
      <c r="F18" s="18">
        <v>1638.82</v>
      </c>
      <c r="G18" s="19">
        <v>428.8</v>
      </c>
    </row>
    <row r="19" spans="1:12" ht="15.6" x14ac:dyDescent="0.3">
      <c r="A19" s="73" t="s">
        <v>56</v>
      </c>
      <c r="B19" s="73"/>
      <c r="C19" s="73"/>
      <c r="D19" s="73"/>
      <c r="E19" s="18"/>
      <c r="F19" s="18"/>
      <c r="G19" s="19"/>
    </row>
    <row r="20" spans="1:12" ht="15.6" x14ac:dyDescent="0.3">
      <c r="A20" s="73" t="s">
        <v>57</v>
      </c>
      <c r="B20" s="73"/>
      <c r="C20" s="73"/>
      <c r="D20" s="73"/>
      <c r="E20" s="18">
        <v>52857.87</v>
      </c>
      <c r="F20" s="18">
        <v>50677.26</v>
      </c>
      <c r="G20" s="19">
        <v>9446.58</v>
      </c>
    </row>
    <row r="21" spans="1:12" ht="15.6" x14ac:dyDescent="0.3">
      <c r="A21" s="72" t="s">
        <v>14</v>
      </c>
      <c r="B21" s="72"/>
      <c r="C21" s="72"/>
      <c r="D21" s="72"/>
      <c r="E21" s="17">
        <f>SUM(E22)</f>
        <v>0</v>
      </c>
      <c r="F21" s="17">
        <f t="shared" ref="F21:G21" si="2">SUM(F22)</f>
        <v>0</v>
      </c>
      <c r="G21" s="17">
        <f t="shared" si="2"/>
        <v>0</v>
      </c>
    </row>
    <row r="22" spans="1:12" ht="15.6" hidden="1" x14ac:dyDescent="0.3">
      <c r="A22" s="73" t="s">
        <v>15</v>
      </c>
      <c r="B22" s="73"/>
      <c r="C22" s="73"/>
      <c r="D22" s="73"/>
      <c r="E22" s="18"/>
      <c r="F22" s="18"/>
      <c r="G22" s="19"/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70</v>
      </c>
      <c r="B24" s="24"/>
      <c r="C24" s="24"/>
      <c r="D24" s="24"/>
      <c r="E24" s="25"/>
      <c r="F24" s="14"/>
    </row>
    <row r="25" spans="1:12" ht="15.6" x14ac:dyDescent="0.3">
      <c r="A25" s="43" t="s">
        <v>77</v>
      </c>
      <c r="B25" s="43"/>
      <c r="C25" s="43"/>
      <c r="D25" s="43"/>
      <c r="E25" s="43"/>
      <c r="F25" s="36">
        <f>'Профсоюзная 21(2020)'!F59</f>
        <v>-1059407.3456310751</v>
      </c>
      <c r="G25" s="20"/>
    </row>
    <row r="26" spans="1:12" x14ac:dyDescent="0.25">
      <c r="A26" s="66" t="s">
        <v>72</v>
      </c>
      <c r="B26" s="67"/>
      <c r="C26" s="67"/>
      <c r="D26" s="67"/>
      <c r="E26" s="68"/>
      <c r="F26" s="62">
        <f>SUM(F28:F32)</f>
        <v>224506.57902193401</v>
      </c>
    </row>
    <row r="27" spans="1:12" ht="56.4" customHeight="1" x14ac:dyDescent="0.25">
      <c r="A27" s="69"/>
      <c r="B27" s="70"/>
      <c r="C27" s="70"/>
      <c r="D27" s="70"/>
      <c r="E27" s="71"/>
      <c r="F27" s="63"/>
    </row>
    <row r="28" spans="1:12" ht="15.6" hidden="1" x14ac:dyDescent="0.3">
      <c r="A28" s="51" t="s">
        <v>16</v>
      </c>
      <c r="B28" s="46"/>
      <c r="C28" s="46"/>
      <c r="D28" s="46"/>
      <c r="E28" s="47"/>
      <c r="F28" s="26">
        <f>'[4]УК ВР декабрь нар'!W82</f>
        <v>32662.424748728503</v>
      </c>
      <c r="L28" s="33"/>
    </row>
    <row r="29" spans="1:12" ht="15.6" hidden="1" x14ac:dyDescent="0.3">
      <c r="A29" s="51" t="s">
        <v>31</v>
      </c>
      <c r="B29" s="46"/>
      <c r="C29" s="46"/>
      <c r="D29" s="46"/>
      <c r="E29" s="47"/>
      <c r="F29" s="26">
        <f>'[4]УК ВР декабрь нар'!X82</f>
        <v>7733.166539471149</v>
      </c>
    </row>
    <row r="30" spans="1:12" ht="15.6" hidden="1" x14ac:dyDescent="0.3">
      <c r="A30" s="51" t="s">
        <v>18</v>
      </c>
      <c r="B30" s="46"/>
      <c r="C30" s="46"/>
      <c r="D30" s="46"/>
      <c r="E30" s="47"/>
      <c r="F30" s="26">
        <f>'[4]УК ВР декабрь нар'!Y82+'[4]УК ВР декабрь нар'!DX82</f>
        <v>24363.558199999999</v>
      </c>
    </row>
    <row r="31" spans="1:12" ht="15.6" hidden="1" x14ac:dyDescent="0.3">
      <c r="A31" s="51" t="s">
        <v>19</v>
      </c>
      <c r="B31" s="46"/>
      <c r="C31" s="46"/>
      <c r="D31" s="46"/>
      <c r="E31" s="47"/>
      <c r="F31" s="26">
        <f>'[4]УК ВР декабрь нар'!AV82+'[4]УК ВР декабрь нар'!BM82+'[4]УК ВР декабрь нар'!BN82+'[4]УК ВР декабрь нар'!BO82+'[4]УК ВР декабрь нар'!BP82+'[4]УК ВР декабрь нар'!EG82+'[4]УК ВР декабрь нар'!EH82+'[4]УК ВР декабрь нар'!EI82+'[4]УК ВР декабрь нар'!EJ82</f>
        <v>2210.9999999999995</v>
      </c>
    </row>
    <row r="32" spans="1:12" ht="15.6" hidden="1" x14ac:dyDescent="0.3">
      <c r="A32" s="56" t="s">
        <v>61</v>
      </c>
      <c r="B32" s="64"/>
      <c r="C32" s="64"/>
      <c r="D32" s="64"/>
      <c r="E32" s="65"/>
      <c r="F32" s="26">
        <f>'[4]УК ВР декабрь нар'!AY82</f>
        <v>157536.42953373436</v>
      </c>
    </row>
    <row r="33" spans="1:12" x14ac:dyDescent="0.25">
      <c r="A33" s="66" t="s">
        <v>73</v>
      </c>
      <c r="B33" s="67"/>
      <c r="C33" s="67"/>
      <c r="D33" s="67"/>
      <c r="E33" s="68"/>
      <c r="F33" s="62">
        <f>SUM(F35:F39)+49274.74</f>
        <v>186189.29353543563</v>
      </c>
    </row>
    <row r="34" spans="1:12" ht="94.8" customHeight="1" x14ac:dyDescent="0.25">
      <c r="A34" s="69"/>
      <c r="B34" s="70"/>
      <c r="C34" s="70"/>
      <c r="D34" s="70"/>
      <c r="E34" s="71"/>
      <c r="F34" s="63"/>
    </row>
    <row r="35" spans="1:12" ht="15.6" hidden="1" x14ac:dyDescent="0.3">
      <c r="A35" s="59" t="s">
        <v>16</v>
      </c>
      <c r="B35" s="59"/>
      <c r="C35" s="59"/>
      <c r="D35" s="59"/>
      <c r="E35" s="59"/>
      <c r="F35" s="26">
        <f>'[4]УК ВР декабрь нар'!CN82+'[4]УК ВР декабрь нар'!DU82</f>
        <v>70899.527288192825</v>
      </c>
      <c r="L35" s="33"/>
    </row>
    <row r="36" spans="1:12" ht="15.6" hidden="1" x14ac:dyDescent="0.3">
      <c r="A36" s="59" t="s">
        <v>31</v>
      </c>
      <c r="B36" s="59"/>
      <c r="C36" s="59"/>
      <c r="D36" s="59"/>
      <c r="E36" s="59"/>
      <c r="F36" s="26">
        <f>'[4]УК ВР декабрь нар'!CO82+'[4]УК ВР декабрь нар'!DV82</f>
        <v>17454.606210995673</v>
      </c>
    </row>
    <row r="37" spans="1:12" ht="15.6" hidden="1" x14ac:dyDescent="0.3">
      <c r="A37" s="59" t="s">
        <v>18</v>
      </c>
      <c r="B37" s="59"/>
      <c r="C37" s="59"/>
      <c r="D37" s="59"/>
      <c r="E37" s="59"/>
      <c r="F37" s="26">
        <f>'[4]УК ВР декабрь нар'!CP82+'[4]УК ВР декабрь нар'!DL82+'[4]УК ВР декабрь нар'!DP82+'[4]УК ВР декабрь нар'!DT82</f>
        <v>13765.352849999999</v>
      </c>
    </row>
    <row r="38" spans="1:12" ht="15.6" hidden="1" x14ac:dyDescent="0.3">
      <c r="A38" s="59" t="s">
        <v>19</v>
      </c>
      <c r="B38" s="59"/>
      <c r="C38" s="59"/>
      <c r="D38" s="59"/>
      <c r="E38" s="59"/>
      <c r="F38" s="26">
        <f>'[4]УК ВР декабрь нар'!DB82+'[4]УК ВР декабрь нар'!DY82+'[4]УК ВР декабрь нар'!DZ82+'[4]УК ВР декабрь нар'!EA82+'[4]УК ВР декабрь нар'!EB82+'[4]УК ВР декабрь нар'!EC82+'[4]УК ВР декабрь нар'!ED82+'[4]УК ВР декабрь нар'!EE82+'[4]УК ВР декабрь нар'!EF82</f>
        <v>0</v>
      </c>
    </row>
    <row r="39" spans="1:12" ht="51" hidden="1" customHeight="1" x14ac:dyDescent="0.3">
      <c r="A39" s="56" t="s">
        <v>63</v>
      </c>
      <c r="B39" s="57"/>
      <c r="C39" s="57"/>
      <c r="D39" s="57"/>
      <c r="E39" s="58"/>
      <c r="F39" s="26">
        <f>'[4]УК ВР декабрь нар'!DG82+'[4]УК ВР декабрь нар'!EP82</f>
        <v>34795.06718624715</v>
      </c>
    </row>
    <row r="40" spans="1:12" ht="72" customHeight="1" x14ac:dyDescent="0.3">
      <c r="A40" s="45" t="s">
        <v>74</v>
      </c>
      <c r="B40" s="60"/>
      <c r="C40" s="60"/>
      <c r="D40" s="60"/>
      <c r="E40" s="61"/>
      <c r="F40" s="27">
        <f>SUM(F41:F49)</f>
        <v>222821.38779999997</v>
      </c>
    </row>
    <row r="41" spans="1:12" ht="15.6" hidden="1" x14ac:dyDescent="0.3">
      <c r="A41" s="52" t="s">
        <v>20</v>
      </c>
      <c r="B41" s="53"/>
      <c r="C41" s="53"/>
      <c r="D41" s="53"/>
      <c r="E41" s="54"/>
      <c r="F41" s="26">
        <f>'[4]УК ВР декабрь нар'!$EU82+'[4]УК ВР декабрь нар'!FV82+'[4]УК ВР декабрь нар'!EY82</f>
        <v>212039.62</v>
      </c>
      <c r="L41" s="33"/>
    </row>
    <row r="42" spans="1:12" ht="15.6" hidden="1" x14ac:dyDescent="0.3">
      <c r="A42" s="51" t="s">
        <v>31</v>
      </c>
      <c r="B42" s="46"/>
      <c r="C42" s="46"/>
      <c r="D42" s="46"/>
      <c r="E42" s="46"/>
      <c r="F42" s="26"/>
    </row>
    <row r="43" spans="1:12" ht="15.6" hidden="1" x14ac:dyDescent="0.3">
      <c r="A43" s="59" t="s">
        <v>21</v>
      </c>
      <c r="B43" s="59"/>
      <c r="C43" s="59"/>
      <c r="D43" s="59"/>
      <c r="E43" s="51"/>
      <c r="F43" s="26"/>
    </row>
    <row r="44" spans="1:12" ht="15.6" hidden="1" x14ac:dyDescent="0.3">
      <c r="A44" s="51" t="s">
        <v>17</v>
      </c>
      <c r="B44" s="46"/>
      <c r="C44" s="46"/>
      <c r="D44" s="46"/>
      <c r="E44" s="46"/>
      <c r="F44" s="26"/>
    </row>
    <row r="45" spans="1:12" ht="15.6" hidden="1" x14ac:dyDescent="0.3">
      <c r="A45" s="59" t="s">
        <v>22</v>
      </c>
      <c r="B45" s="59"/>
      <c r="C45" s="59"/>
      <c r="D45" s="59"/>
      <c r="E45" s="51"/>
      <c r="F45" s="26"/>
    </row>
    <row r="46" spans="1:12" ht="15.6" hidden="1" x14ac:dyDescent="0.3">
      <c r="A46" s="51" t="s">
        <v>17</v>
      </c>
      <c r="B46" s="46"/>
      <c r="C46" s="46"/>
      <c r="D46" s="46"/>
      <c r="E46" s="46"/>
      <c r="F46" s="26"/>
    </row>
    <row r="47" spans="1:12" ht="15.6" hidden="1" x14ac:dyDescent="0.3">
      <c r="A47" s="59" t="s">
        <v>18</v>
      </c>
      <c r="B47" s="59"/>
      <c r="C47" s="59"/>
      <c r="D47" s="59"/>
      <c r="E47" s="51"/>
      <c r="F47" s="26">
        <f>'[4]УК ВР декабрь нар'!EW82+'[4]УК ВР декабрь нар'!FA82+'[4]УК ВР декабрь нар'!FZ82</f>
        <v>2028.8360999999998</v>
      </c>
    </row>
    <row r="48" spans="1:12" ht="15.6" hidden="1" x14ac:dyDescent="0.3">
      <c r="A48" s="51" t="s">
        <v>19</v>
      </c>
      <c r="B48" s="46"/>
      <c r="C48" s="46"/>
      <c r="D48" s="46"/>
      <c r="E48" s="46"/>
      <c r="F48" s="26">
        <f>'[4]УК ВР декабрь нар'!FL82+'[4]УК ВР декабрь нар'!GG82</f>
        <v>8752.9316999999992</v>
      </c>
    </row>
    <row r="49" spans="1:15" ht="15.6" hidden="1" x14ac:dyDescent="0.3">
      <c r="A49" s="56" t="s">
        <v>64</v>
      </c>
      <c r="B49" s="57"/>
      <c r="C49" s="57"/>
      <c r="D49" s="57"/>
      <c r="E49" s="58"/>
      <c r="F49" s="26">
        <f>'[4]УК ВР декабрь нар'!FS82+'[4]УК ВР декабрь нар'!GL82</f>
        <v>0</v>
      </c>
    </row>
    <row r="50" spans="1:15" ht="15.6" hidden="1" customHeight="1" x14ac:dyDescent="0.3">
      <c r="A50" s="45" t="s">
        <v>37</v>
      </c>
      <c r="B50" s="46"/>
      <c r="C50" s="46"/>
      <c r="D50" s="46"/>
      <c r="E50" s="47"/>
      <c r="F50" s="34"/>
    </row>
    <row r="51" spans="1:15" ht="15.6" x14ac:dyDescent="0.3">
      <c r="A51" s="48" t="s">
        <v>75</v>
      </c>
      <c r="B51" s="49"/>
      <c r="C51" s="49"/>
      <c r="D51" s="49"/>
      <c r="E51" s="50"/>
      <c r="F51" s="27">
        <f>F26+F33+F40+F50</f>
        <v>633517.26035736967</v>
      </c>
      <c r="G51" s="20"/>
      <c r="K51" s="20"/>
    </row>
    <row r="52" spans="1:15" ht="15.6" x14ac:dyDescent="0.3">
      <c r="A52" s="32" t="s">
        <v>66</v>
      </c>
      <c r="B52" s="42"/>
      <c r="C52" s="42"/>
      <c r="D52" s="42"/>
      <c r="E52" s="42"/>
      <c r="F52" s="27">
        <f>F53+F54+F55</f>
        <v>94280.14</v>
      </c>
    </row>
    <row r="53" spans="1:15" ht="15.6" x14ac:dyDescent="0.3">
      <c r="A53" s="51" t="s">
        <v>23</v>
      </c>
      <c r="B53" s="46"/>
      <c r="C53" s="46"/>
      <c r="D53" s="46"/>
      <c r="E53" s="46"/>
      <c r="F53" s="26">
        <v>19387.63</v>
      </c>
    </row>
    <row r="54" spans="1:15" ht="15.6" x14ac:dyDescent="0.3">
      <c r="A54" s="51" t="s">
        <v>24</v>
      </c>
      <c r="B54" s="46"/>
      <c r="C54" s="46"/>
      <c r="D54" s="46"/>
      <c r="E54" s="46"/>
      <c r="F54" s="26">
        <v>74892.509999999995</v>
      </c>
    </row>
    <row r="55" spans="1:15" ht="18" hidden="1" customHeight="1" x14ac:dyDescent="0.3">
      <c r="A55" s="52" t="s">
        <v>25</v>
      </c>
      <c r="B55" s="53"/>
      <c r="C55" s="53"/>
      <c r="D55" s="53"/>
      <c r="E55" s="54"/>
      <c r="F55" s="26">
        <v>0</v>
      </c>
    </row>
    <row r="56" spans="1:15" ht="15.6" x14ac:dyDescent="0.3">
      <c r="A56" s="55" t="s">
        <v>67</v>
      </c>
      <c r="B56" s="55"/>
      <c r="C56" s="55"/>
      <c r="D56" s="55"/>
      <c r="E56" s="55"/>
      <c r="F56" s="27">
        <f>F51+F52</f>
        <v>727797.40035736968</v>
      </c>
      <c r="N56" s="20"/>
      <c r="O56" s="20"/>
    </row>
    <row r="57" spans="1:15" ht="15.6" x14ac:dyDescent="0.3">
      <c r="A57" s="43" t="s">
        <v>26</v>
      </c>
      <c r="B57" s="43"/>
      <c r="C57" s="43"/>
      <c r="D57" s="43"/>
      <c r="E57" s="43"/>
      <c r="F57" s="28">
        <f>E17</f>
        <v>682720.32</v>
      </c>
    </row>
    <row r="58" spans="1:15" ht="15.6" x14ac:dyDescent="0.3">
      <c r="A58" s="43" t="s">
        <v>27</v>
      </c>
      <c r="B58" s="43"/>
      <c r="C58" s="43"/>
      <c r="D58" s="43"/>
      <c r="E58" s="43"/>
      <c r="F58" s="27">
        <f>F17</f>
        <v>658264.84</v>
      </c>
      <c r="H58" s="29"/>
    </row>
    <row r="59" spans="1:15" ht="15.6" x14ac:dyDescent="0.3">
      <c r="A59" s="44" t="s">
        <v>28</v>
      </c>
      <c r="B59" s="44"/>
      <c r="C59" s="44"/>
      <c r="D59" s="44"/>
      <c r="E59" s="44"/>
      <c r="F59" s="27">
        <f>F25+F57-F56</f>
        <v>-1104484.4259884448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Профсоюзная 21</vt:lpstr>
      <vt:lpstr>Профсоюзная 21(2019)</vt:lpstr>
      <vt:lpstr>Профсоюзная 21(2020)</vt:lpstr>
      <vt:lpstr>Профсоюзная 21(2021)</vt:lpstr>
      <vt:lpstr>'Профсоюзная 21'!Область_печати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2018-04-09T08:30:20Z</cp:lastPrinted>
  <dcterms:created xsi:type="dcterms:W3CDTF">2013-05-24T09:13:10Z</dcterms:created>
  <dcterms:modified xsi:type="dcterms:W3CDTF">2022-03-29T08:16:01Z</dcterms:modified>
</cp:coreProperties>
</file>